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00\"/>
    </mc:Choice>
  </mc:AlternateContent>
  <bookViews>
    <workbookView xWindow="0" yWindow="0" windowWidth="15360" windowHeight="5100" tabRatio="723"/>
  </bookViews>
  <sheets>
    <sheet name="10 programa" sheetId="60" r:id="rId1"/>
    <sheet name="Lyginamsasi variantas" sheetId="61" state="hidden" r:id="rId2"/>
    <sheet name="Lyginamasis variantas" sheetId="62" r:id="rId3"/>
    <sheet name="Aiskinamoji lentelė" sheetId="54" state="hidden" r:id="rId4"/>
    <sheet name="Energ.efekt.didinimas l-d" sheetId="58" state="hidden" r:id="rId5"/>
    <sheet name="LITNET" sheetId="50" state="hidden" r:id="rId6"/>
    <sheet name="Priešgaisrinė sauga" sheetId="51" state="hidden" r:id="rId7"/>
  </sheets>
  <definedNames>
    <definedName name="_xlnm.Print_Area" localSheetId="0">'10 programa'!$A$1:$M$253</definedName>
    <definedName name="_xlnm.Print_Area" localSheetId="3">'Aiskinamoji lentelė'!$A$1:$S$274</definedName>
    <definedName name="_xlnm.Print_Area" localSheetId="2">'Lyginamasis variantas'!$A$1:$T$254</definedName>
    <definedName name="_xlnm.Print_Area" localSheetId="1">'Lyginamsasi variantas'!$A$1:$T$254</definedName>
    <definedName name="_xlnm.Print_Titles" localSheetId="0">'10 programa'!$7:$9</definedName>
    <definedName name="_xlnm.Print_Titles" localSheetId="3">'Aiskinamoji lentelė'!$6:$8</definedName>
    <definedName name="_xlnm.Print_Titles" localSheetId="2">'Lyginamasis variantas'!$6:$8</definedName>
    <definedName name="_xlnm.Print_Titles" localSheetId="1">'Lyginamsasi variantas'!$7:$9</definedName>
  </definedNames>
  <calcPr calcId="152511"/>
</workbook>
</file>

<file path=xl/calcChain.xml><?xml version="1.0" encoding="utf-8"?>
<calcChain xmlns="http://schemas.openxmlformats.org/spreadsheetml/2006/main">
  <c r="I14" i="60" l="1"/>
  <c r="H14" i="60"/>
  <c r="N13" i="62"/>
  <c r="K13" i="62"/>
  <c r="L86" i="54"/>
  <c r="I104" i="62"/>
  <c r="I233" i="62"/>
  <c r="G14" i="60"/>
  <c r="H13" i="62"/>
  <c r="K106" i="54" l="1"/>
  <c r="J104" i="62"/>
  <c r="M104" i="62"/>
  <c r="G104" i="62"/>
  <c r="O101" i="62"/>
  <c r="L101" i="62"/>
  <c r="I101" i="62"/>
  <c r="L100" i="62"/>
  <c r="I100" i="62"/>
  <c r="L90" i="54" l="1"/>
  <c r="L106" i="54" s="1"/>
  <c r="K105" i="54" l="1"/>
  <c r="L105" i="54"/>
  <c r="M105" i="54"/>
  <c r="N105" i="54"/>
  <c r="G16" i="60"/>
  <c r="G19" i="60"/>
  <c r="H18" i="62"/>
  <c r="I15" i="62"/>
  <c r="H15" i="62"/>
  <c r="N101" i="62"/>
  <c r="M101" i="62"/>
  <c r="K101" i="62"/>
  <c r="J101" i="62"/>
  <c r="H101" i="62"/>
  <c r="G101" i="62"/>
  <c r="G98" i="60"/>
  <c r="H98" i="60"/>
  <c r="I98" i="60"/>
  <c r="H109" i="60" l="1"/>
  <c r="K112" i="62"/>
  <c r="M250" i="62" l="1"/>
  <c r="M249" i="62"/>
  <c r="M247" i="62"/>
  <c r="M245" i="62"/>
  <c r="M243" i="62"/>
  <c r="M242" i="62"/>
  <c r="M241" i="62"/>
  <c r="M240" i="62"/>
  <c r="M239" i="62"/>
  <c r="I248" i="62"/>
  <c r="L248" i="62"/>
  <c r="J251" i="62"/>
  <c r="J250" i="62"/>
  <c r="J249" i="62"/>
  <c r="J247" i="62"/>
  <c r="J246" i="62"/>
  <c r="J245" i="62"/>
  <c r="J243" i="62"/>
  <c r="J242" i="62"/>
  <c r="J241" i="62"/>
  <c r="O98" i="62"/>
  <c r="O99" i="62" s="1"/>
  <c r="O13" i="62"/>
  <c r="O87" i="62" s="1"/>
  <c r="O104" i="62" s="1"/>
  <c r="L13" i="62"/>
  <c r="L87" i="62" s="1"/>
  <c r="L104" i="62" s="1"/>
  <c r="O230" i="62"/>
  <c r="O216" i="62"/>
  <c r="O213" i="62"/>
  <c r="O187" i="62"/>
  <c r="O180" i="62"/>
  <c r="O178" i="62"/>
  <c r="O172" i="62"/>
  <c r="O164" i="62"/>
  <c r="O111" i="62"/>
  <c r="O103" i="62"/>
  <c r="O97" i="62"/>
  <c r="O95" i="62"/>
  <c r="O93" i="62"/>
  <c r="M251" i="62"/>
  <c r="M230" i="62"/>
  <c r="M218" i="62"/>
  <c r="M227" i="62" s="1"/>
  <c r="M216" i="62"/>
  <c r="M213" i="62"/>
  <c r="M191" i="62"/>
  <c r="M190" i="62"/>
  <c r="M187" i="62"/>
  <c r="M180" i="62"/>
  <c r="M178" i="62"/>
  <c r="M172" i="62"/>
  <c r="M112" i="62"/>
  <c r="M111" i="62"/>
  <c r="M103" i="62"/>
  <c r="M99" i="62"/>
  <c r="M97" i="62"/>
  <c r="M95" i="62"/>
  <c r="M93" i="62"/>
  <c r="M87" i="62"/>
  <c r="L99" i="62"/>
  <c r="J240" i="62"/>
  <c r="J239" i="62"/>
  <c r="L98" i="62"/>
  <c r="J230" i="62"/>
  <c r="J218" i="62"/>
  <c r="J227" i="62" s="1"/>
  <c r="J216" i="62"/>
  <c r="J213" i="62"/>
  <c r="J191" i="62"/>
  <c r="J244" i="62" s="1"/>
  <c r="J190" i="62"/>
  <c r="J187" i="62"/>
  <c r="J180" i="62"/>
  <c r="J178" i="62"/>
  <c r="J172" i="62"/>
  <c r="J122" i="62"/>
  <c r="J112" i="62"/>
  <c r="J111" i="62"/>
  <c r="J103" i="62"/>
  <c r="J99" i="62"/>
  <c r="J97" i="62"/>
  <c r="J95" i="62"/>
  <c r="J93" i="62"/>
  <c r="J87" i="62"/>
  <c r="I98" i="62"/>
  <c r="I99" i="62" s="1"/>
  <c r="J164" i="62" l="1"/>
  <c r="M244" i="62"/>
  <c r="M164" i="62"/>
  <c r="M173" i="62" s="1"/>
  <c r="J238" i="62"/>
  <c r="J237" i="62" s="1"/>
  <c r="J236" i="62" s="1"/>
  <c r="M188" i="62"/>
  <c r="M238" i="62"/>
  <c r="M237" i="62" s="1"/>
  <c r="M236" i="62" s="1"/>
  <c r="L112" i="62"/>
  <c r="L164" i="62" s="1"/>
  <c r="L173" i="62" s="1"/>
  <c r="L232" i="62" s="1"/>
  <c r="L105" i="62"/>
  <c r="L233" i="62" s="1"/>
  <c r="O188" i="62"/>
  <c r="O173" i="62"/>
  <c r="M105" i="62"/>
  <c r="M248" i="62"/>
  <c r="O105" i="62"/>
  <c r="M211" i="62"/>
  <c r="M231" i="62"/>
  <c r="J248" i="62"/>
  <c r="J211" i="62"/>
  <c r="J231" i="62" s="1"/>
  <c r="J105" i="62"/>
  <c r="J188" i="62"/>
  <c r="J173" i="62"/>
  <c r="H245" i="62"/>
  <c r="G245" i="62"/>
  <c r="H243" i="62"/>
  <c r="M232" i="62" l="1"/>
  <c r="M233" i="62" s="1"/>
  <c r="J253" i="62"/>
  <c r="M253" i="62"/>
  <c r="J232" i="62"/>
  <c r="J233" i="62" s="1"/>
  <c r="S199" i="62"/>
  <c r="S45" i="62"/>
  <c r="M46" i="60"/>
  <c r="G228" i="62" l="1"/>
  <c r="H252" i="62"/>
  <c r="H251" i="62"/>
  <c r="H250" i="62"/>
  <c r="H249" i="62"/>
  <c r="H247" i="62"/>
  <c r="H246" i="62"/>
  <c r="H242" i="62"/>
  <c r="H241" i="62"/>
  <c r="H239" i="62"/>
  <c r="H228" i="62"/>
  <c r="H230" i="62" s="1"/>
  <c r="H227" i="62"/>
  <c r="H216" i="62"/>
  <c r="H213" i="62"/>
  <c r="H191" i="62"/>
  <c r="H190" i="62"/>
  <c r="H187" i="62"/>
  <c r="H180" i="62"/>
  <c r="H178" i="62"/>
  <c r="H172" i="62"/>
  <c r="H118" i="62"/>
  <c r="H240" i="62" s="1"/>
  <c r="H113" i="62"/>
  <c r="H108" i="62"/>
  <c r="H111" i="62" s="1"/>
  <c r="H103" i="62"/>
  <c r="H99" i="62"/>
  <c r="H97" i="62"/>
  <c r="H95" i="62"/>
  <c r="H93" i="62"/>
  <c r="G252" i="62"/>
  <c r="N251" i="62"/>
  <c r="K251" i="62"/>
  <c r="G251" i="62"/>
  <c r="N250" i="62"/>
  <c r="K250" i="62"/>
  <c r="G250" i="62"/>
  <c r="N249" i="62"/>
  <c r="K249" i="62"/>
  <c r="G249" i="62"/>
  <c r="N247" i="62"/>
  <c r="K247" i="62"/>
  <c r="G247" i="62"/>
  <c r="K246" i="62"/>
  <c r="G246" i="62"/>
  <c r="N245" i="62"/>
  <c r="K245" i="62"/>
  <c r="N243" i="62"/>
  <c r="K243" i="62"/>
  <c r="G243" i="62"/>
  <c r="N242" i="62"/>
  <c r="K242" i="62"/>
  <c r="G242" i="62"/>
  <c r="N241" i="62"/>
  <c r="K241" i="62"/>
  <c r="G241" i="62"/>
  <c r="N240" i="62"/>
  <c r="K240" i="62"/>
  <c r="N239" i="62"/>
  <c r="K239" i="62"/>
  <c r="G239" i="62"/>
  <c r="N230" i="62"/>
  <c r="K230" i="62"/>
  <c r="G230" i="62"/>
  <c r="G227" i="62"/>
  <c r="O227" i="62" s="1"/>
  <c r="N218" i="62"/>
  <c r="N227" i="62" s="1"/>
  <c r="K218" i="62"/>
  <c r="K227" i="62" s="1"/>
  <c r="N216" i="62"/>
  <c r="K216" i="62"/>
  <c r="G216" i="62"/>
  <c r="N213" i="62"/>
  <c r="K213" i="62"/>
  <c r="G213" i="62"/>
  <c r="R199" i="62"/>
  <c r="N191" i="62"/>
  <c r="K191" i="62"/>
  <c r="G191" i="62"/>
  <c r="O211" i="62" s="1"/>
  <c r="N190" i="62"/>
  <c r="K190" i="62"/>
  <c r="G190" i="62"/>
  <c r="N187" i="62"/>
  <c r="K187" i="62"/>
  <c r="G187" i="62"/>
  <c r="N180" i="62"/>
  <c r="K180" i="62"/>
  <c r="G180" i="62"/>
  <c r="N178" i="62"/>
  <c r="K178" i="62"/>
  <c r="G178" i="62"/>
  <c r="N172" i="62"/>
  <c r="K172" i="62"/>
  <c r="G172" i="62"/>
  <c r="K122" i="62"/>
  <c r="K164" i="62" s="1"/>
  <c r="G118" i="62"/>
  <c r="G240" i="62" s="1"/>
  <c r="G113" i="62"/>
  <c r="N112" i="62"/>
  <c r="N111" i="62"/>
  <c r="K111" i="62"/>
  <c r="G108" i="62"/>
  <c r="G111" i="62" s="1"/>
  <c r="N103" i="62"/>
  <c r="K103" i="62"/>
  <c r="G103" i="62"/>
  <c r="N99" i="62"/>
  <c r="K99" i="62"/>
  <c r="G99" i="62"/>
  <c r="N97" i="62"/>
  <c r="K97" i="62"/>
  <c r="G97" i="62"/>
  <c r="N95" i="62"/>
  <c r="K95" i="62"/>
  <c r="G95" i="62"/>
  <c r="N93" i="62"/>
  <c r="K93" i="62"/>
  <c r="G93" i="62"/>
  <c r="N87" i="62"/>
  <c r="N104" i="62" s="1"/>
  <c r="K87" i="62"/>
  <c r="K104" i="62" s="1"/>
  <c r="R45" i="62"/>
  <c r="Q45" i="62"/>
  <c r="G13" i="62"/>
  <c r="I13" i="62" s="1"/>
  <c r="I87" i="62" s="1"/>
  <c r="G225" i="60"/>
  <c r="L243" i="54"/>
  <c r="I105" i="62" l="1"/>
  <c r="K173" i="62"/>
  <c r="N244" i="62"/>
  <c r="O231" i="62"/>
  <c r="O232" i="62" s="1"/>
  <c r="O233" i="62" s="1"/>
  <c r="H238" i="62"/>
  <c r="H237" i="62" s="1"/>
  <c r="H244" i="62"/>
  <c r="H188" i="62"/>
  <c r="N238" i="62"/>
  <c r="K244" i="62"/>
  <c r="H87" i="62"/>
  <c r="G244" i="62"/>
  <c r="G188" i="62"/>
  <c r="K188" i="62"/>
  <c r="H211" i="62"/>
  <c r="H231" i="62" s="1"/>
  <c r="H164" i="62"/>
  <c r="H173" i="62" s="1"/>
  <c r="H248" i="62"/>
  <c r="I228" i="62"/>
  <c r="I230" i="62" s="1"/>
  <c r="I231" i="62" s="1"/>
  <c r="I232" i="62" s="1"/>
  <c r="N188" i="62"/>
  <c r="G211" i="62"/>
  <c r="G231" i="62" s="1"/>
  <c r="G238" i="62"/>
  <c r="G237" i="62" s="1"/>
  <c r="K211" i="62"/>
  <c r="G248" i="62"/>
  <c r="K105" i="62"/>
  <c r="N105" i="62"/>
  <c r="K231" i="62"/>
  <c r="K232" i="62" s="1"/>
  <c r="N164" i="62"/>
  <c r="N173" i="62" s="1"/>
  <c r="N211" i="62"/>
  <c r="N231" i="62" s="1"/>
  <c r="K248" i="62"/>
  <c r="N248" i="62"/>
  <c r="K238" i="62"/>
  <c r="G164" i="62"/>
  <c r="G173" i="62" s="1"/>
  <c r="G87" i="62"/>
  <c r="N247" i="61"/>
  <c r="N241" i="61"/>
  <c r="N239" i="61"/>
  <c r="N238" i="61"/>
  <c r="N237" i="61"/>
  <c r="K249" i="61"/>
  <c r="K248" i="61"/>
  <c r="K247" i="61"/>
  <c r="K241" i="61"/>
  <c r="K239" i="61"/>
  <c r="K238" i="61"/>
  <c r="K237" i="61"/>
  <c r="H250" i="61"/>
  <c r="H249" i="61"/>
  <c r="H248" i="61"/>
  <c r="H247" i="61"/>
  <c r="H245" i="61"/>
  <c r="H244" i="61"/>
  <c r="H243" i="61"/>
  <c r="H241" i="61"/>
  <c r="H240" i="61"/>
  <c r="H239" i="61"/>
  <c r="H237" i="61"/>
  <c r="H104" i="62" l="1"/>
  <c r="H105" i="62" s="1"/>
  <c r="N237" i="62"/>
  <c r="N236" i="62" s="1"/>
  <c r="N253" i="62" s="1"/>
  <c r="O238" i="62"/>
  <c r="K237" i="62"/>
  <c r="K236" i="62" s="1"/>
  <c r="K253" i="62" s="1"/>
  <c r="L238" i="62"/>
  <c r="L237" i="62" s="1"/>
  <c r="L236" i="62" s="1"/>
  <c r="L253" i="62" s="1"/>
  <c r="G105" i="62"/>
  <c r="O245" i="62"/>
  <c r="H236" i="62"/>
  <c r="H253" i="62" s="1"/>
  <c r="G236" i="62"/>
  <c r="G253" i="62" s="1"/>
  <c r="H232" i="62"/>
  <c r="I238" i="62"/>
  <c r="I237" i="62" s="1"/>
  <c r="I236" i="62" s="1"/>
  <c r="I253" i="62" s="1"/>
  <c r="N232" i="62"/>
  <c r="N233" i="62" s="1"/>
  <c r="K233" i="62"/>
  <c r="G232" i="62"/>
  <c r="H246" i="61"/>
  <c r="H233" i="62" l="1"/>
  <c r="O244" i="62"/>
  <c r="G233" i="62"/>
  <c r="O243" i="62"/>
  <c r="O240" i="62"/>
  <c r="O250" i="62"/>
  <c r="O242" i="62"/>
  <c r="O241" i="62"/>
  <c r="O247" i="62"/>
  <c r="O249" i="62"/>
  <c r="O251" i="62"/>
  <c r="O239" i="62"/>
  <c r="S193" i="61"/>
  <c r="S45" i="61"/>
  <c r="N228" i="61"/>
  <c r="N213" i="61"/>
  <c r="N210" i="61"/>
  <c r="N184" i="61"/>
  <c r="N182" i="61"/>
  <c r="N181" i="61"/>
  <c r="N174" i="61"/>
  <c r="N172" i="61"/>
  <c r="N166" i="61"/>
  <c r="N158" i="61"/>
  <c r="N106" i="61"/>
  <c r="N236" i="61" s="1"/>
  <c r="N105" i="61"/>
  <c r="N97" i="61"/>
  <c r="N95" i="61"/>
  <c r="N93" i="61"/>
  <c r="N91" i="61"/>
  <c r="N89" i="61"/>
  <c r="N83" i="61"/>
  <c r="K246" i="61"/>
  <c r="K228" i="61"/>
  <c r="K213" i="61"/>
  <c r="K210" i="61"/>
  <c r="K184" i="61"/>
  <c r="K181" i="61"/>
  <c r="K174" i="61"/>
  <c r="K172" i="61"/>
  <c r="K166" i="61"/>
  <c r="K116" i="61"/>
  <c r="K158" i="61" s="1"/>
  <c r="K106" i="61"/>
  <c r="K105" i="61"/>
  <c r="K97" i="61"/>
  <c r="K95" i="61"/>
  <c r="K93" i="61"/>
  <c r="K91" i="61"/>
  <c r="K89" i="61"/>
  <c r="K83" i="61"/>
  <c r="H228" i="61"/>
  <c r="H224" i="61"/>
  <c r="H213" i="61"/>
  <c r="H210" i="61"/>
  <c r="H185" i="61"/>
  <c r="H184" i="61"/>
  <c r="H208" i="61" s="1"/>
  <c r="H181" i="61"/>
  <c r="H174" i="61"/>
  <c r="H172" i="61"/>
  <c r="H166" i="61"/>
  <c r="H112" i="61"/>
  <c r="H107" i="61"/>
  <c r="H242" i="61" s="1"/>
  <c r="H102" i="61"/>
  <c r="H105" i="61" s="1"/>
  <c r="H97" i="61"/>
  <c r="H95" i="61"/>
  <c r="H93" i="61"/>
  <c r="H91" i="61"/>
  <c r="H89" i="61"/>
  <c r="H14" i="61"/>
  <c r="J83" i="61"/>
  <c r="J89" i="61"/>
  <c r="J91" i="61"/>
  <c r="J93" i="61"/>
  <c r="J98" i="61" s="1"/>
  <c r="J99" i="61" s="1"/>
  <c r="J95" i="61"/>
  <c r="J97" i="61"/>
  <c r="J105" i="61"/>
  <c r="J106" i="61"/>
  <c r="J116" i="61"/>
  <c r="J158" i="61"/>
  <c r="J167" i="61" s="1"/>
  <c r="J166" i="61"/>
  <c r="J172" i="61"/>
  <c r="J182" i="61" s="1"/>
  <c r="J174" i="61"/>
  <c r="J181" i="61"/>
  <c r="J184" i="61"/>
  <c r="J208" i="61" s="1"/>
  <c r="J185" i="61"/>
  <c r="J242" i="61" s="1"/>
  <c r="J210" i="61"/>
  <c r="J213" i="61"/>
  <c r="J215" i="61"/>
  <c r="J224" i="61" s="1"/>
  <c r="J229" i="61" s="1"/>
  <c r="J230" i="61" s="1"/>
  <c r="J231" i="61" s="1"/>
  <c r="J228" i="61"/>
  <c r="J236" i="61"/>
  <c r="J237" i="61"/>
  <c r="J238" i="61"/>
  <c r="J239" i="61"/>
  <c r="J240" i="61"/>
  <c r="J241" i="61"/>
  <c r="J243" i="61"/>
  <c r="J244" i="61"/>
  <c r="J245" i="61"/>
  <c r="J247" i="61"/>
  <c r="J248" i="61"/>
  <c r="J249" i="61"/>
  <c r="G250" i="61"/>
  <c r="M249" i="61"/>
  <c r="G249" i="61"/>
  <c r="M248" i="61"/>
  <c r="G248" i="61"/>
  <c r="M247" i="61"/>
  <c r="G247" i="61"/>
  <c r="M245" i="61"/>
  <c r="G245" i="61"/>
  <c r="G244" i="61"/>
  <c r="M243" i="61"/>
  <c r="G243" i="61"/>
  <c r="M241" i="61"/>
  <c r="G241" i="61"/>
  <c r="M240" i="61"/>
  <c r="G240" i="61"/>
  <c r="M239" i="61"/>
  <c r="G239" i="61"/>
  <c r="M238" i="61"/>
  <c r="M237" i="61"/>
  <c r="G237" i="61"/>
  <c r="M236" i="61"/>
  <c r="M228" i="61"/>
  <c r="G228" i="61"/>
  <c r="G224" i="61"/>
  <c r="N215" i="61" s="1"/>
  <c r="N224" i="61" s="1"/>
  <c r="M215" i="61"/>
  <c r="M224" i="61" s="1"/>
  <c r="M213" i="61"/>
  <c r="G213" i="61"/>
  <c r="M210" i="61"/>
  <c r="G210" i="61"/>
  <c r="R193" i="61"/>
  <c r="M185" i="61"/>
  <c r="M242" i="61" s="1"/>
  <c r="G185" i="61"/>
  <c r="K185" i="61" s="1"/>
  <c r="M184" i="61"/>
  <c r="M208" i="61" s="1"/>
  <c r="G184" i="61"/>
  <c r="M181" i="61"/>
  <c r="G181" i="61"/>
  <c r="M174" i="61"/>
  <c r="G174" i="61"/>
  <c r="M172" i="61"/>
  <c r="M182" i="61" s="1"/>
  <c r="G172" i="61"/>
  <c r="G182" i="61" s="1"/>
  <c r="M166" i="61"/>
  <c r="G166" i="61"/>
  <c r="M158" i="61"/>
  <c r="G112" i="61"/>
  <c r="G238" i="61" s="1"/>
  <c r="G107" i="61"/>
  <c r="M106" i="61"/>
  <c r="M105" i="61"/>
  <c r="G102" i="61"/>
  <c r="G105" i="61" s="1"/>
  <c r="M97" i="61"/>
  <c r="G97" i="61"/>
  <c r="M95" i="61"/>
  <c r="G95" i="61"/>
  <c r="M93" i="61"/>
  <c r="G93" i="61"/>
  <c r="M91" i="61"/>
  <c r="G91" i="61"/>
  <c r="M89" i="61"/>
  <c r="G89" i="61"/>
  <c r="M83" i="61"/>
  <c r="R45" i="61"/>
  <c r="Q45" i="61"/>
  <c r="G14" i="61"/>
  <c r="O248" i="62" l="1"/>
  <c r="O237" i="62"/>
  <c r="O236" i="62" s="1"/>
  <c r="G246" i="61"/>
  <c r="J246" i="61"/>
  <c r="H83" i="61"/>
  <c r="H236" i="61"/>
  <c r="N185" i="61"/>
  <c r="M229" i="61"/>
  <c r="H158" i="61"/>
  <c r="K208" i="61"/>
  <c r="K229" i="61" s="1"/>
  <c r="K215" i="61"/>
  <c r="K224" i="61" s="1"/>
  <c r="N98" i="61"/>
  <c r="N99" i="61" s="1"/>
  <c r="G236" i="61"/>
  <c r="G235" i="61" s="1"/>
  <c r="G234" i="61" s="1"/>
  <c r="M98" i="61"/>
  <c r="M99" i="61" s="1"/>
  <c r="G158" i="61"/>
  <c r="G167" i="61" s="1"/>
  <c r="M167" i="61"/>
  <c r="G208" i="61"/>
  <c r="G229" i="61" s="1"/>
  <c r="G242" i="61"/>
  <c r="K98" i="61"/>
  <c r="K99" i="61" s="1"/>
  <c r="K236" i="61"/>
  <c r="K182" i="61"/>
  <c r="J235" i="61"/>
  <c r="J234" i="61" s="1"/>
  <c r="J251" i="61" s="1"/>
  <c r="H182" i="61"/>
  <c r="N167" i="61"/>
  <c r="N208" i="61"/>
  <c r="N229" i="61" s="1"/>
  <c r="N230" i="61" s="1"/>
  <c r="N231" i="61" s="1"/>
  <c r="M235" i="61"/>
  <c r="M234" i="61" s="1"/>
  <c r="M251" i="61" s="1"/>
  <c r="M246" i="61"/>
  <c r="K167" i="61"/>
  <c r="H167" i="61"/>
  <c r="H229" i="61"/>
  <c r="H230" i="61" s="1"/>
  <c r="M230" i="61"/>
  <c r="M231" i="61" s="1"/>
  <c r="G83" i="61"/>
  <c r="M124" i="54"/>
  <c r="O253" i="62" l="1"/>
  <c r="G251" i="61"/>
  <c r="K230" i="61"/>
  <c r="K231" i="61" s="1"/>
  <c r="G98" i="61"/>
  <c r="H98" i="61"/>
  <c r="G230" i="61"/>
  <c r="I109" i="60"/>
  <c r="N155" i="54"/>
  <c r="N159" i="54" s="1"/>
  <c r="H99" i="61" l="1"/>
  <c r="O240" i="61"/>
  <c r="O239" i="61"/>
  <c r="O238" i="61"/>
  <c r="O236" i="61"/>
  <c r="O247" i="61"/>
  <c r="O237" i="61"/>
  <c r="O241" i="61"/>
  <c r="O243" i="61"/>
  <c r="O242" i="61"/>
  <c r="G99" i="61"/>
  <c r="N240" i="61"/>
  <c r="N235" i="61" s="1"/>
  <c r="L196" i="54"/>
  <c r="N248" i="61" l="1"/>
  <c r="K245" i="61"/>
  <c r="H238" i="61"/>
  <c r="H235" i="61" s="1"/>
  <c r="H234" i="61" s="1"/>
  <c r="H251" i="61" s="1"/>
  <c r="K244" i="61"/>
  <c r="N245" i="61"/>
  <c r="K242" i="61"/>
  <c r="N242" i="61"/>
  <c r="N249" i="61"/>
  <c r="K240" i="61"/>
  <c r="K235" i="61" s="1"/>
  <c r="N243" i="61"/>
  <c r="N234" i="61" s="1"/>
  <c r="K243" i="61"/>
  <c r="O235" i="61"/>
  <c r="O245" i="61"/>
  <c r="O248" i="61"/>
  <c r="O249" i="61"/>
  <c r="H231" i="61"/>
  <c r="G231" i="61"/>
  <c r="G110" i="60"/>
  <c r="L125" i="54"/>
  <c r="O246" i="61" l="1"/>
  <c r="O234" i="61"/>
  <c r="O251" i="61" s="1"/>
  <c r="K234" i="61"/>
  <c r="K251" i="61" s="1"/>
  <c r="N246" i="61"/>
  <c r="N251" i="61" s="1"/>
  <c r="I186" i="60"/>
  <c r="H186" i="60"/>
  <c r="M159" i="54"/>
  <c r="L159" i="54"/>
  <c r="G187" i="60" l="1"/>
  <c r="N141" i="54" l="1"/>
  <c r="I160" i="60"/>
  <c r="H119" i="60"/>
  <c r="H160" i="60" s="1"/>
  <c r="G115" i="60"/>
  <c r="G160" i="60" s="1"/>
  <c r="L114" i="54"/>
  <c r="L97" i="54"/>
  <c r="L202" i="54"/>
  <c r="L201" i="54"/>
  <c r="G186" i="60"/>
  <c r="L226" i="54" l="1"/>
  <c r="K157" i="54"/>
  <c r="K155" i="54"/>
  <c r="K159" i="54" s="1"/>
  <c r="H243" i="60" l="1"/>
  <c r="I242" i="60"/>
  <c r="H242" i="60"/>
  <c r="I240" i="60"/>
  <c r="H240" i="60"/>
  <c r="I239" i="60"/>
  <c r="H239" i="60"/>
  <c r="I238" i="60"/>
  <c r="H238" i="60"/>
  <c r="I237" i="60"/>
  <c r="H237" i="60"/>
  <c r="I236" i="60"/>
  <c r="H236" i="60"/>
  <c r="I235" i="60"/>
  <c r="G248" i="60"/>
  <c r="G247" i="60"/>
  <c r="G246" i="60"/>
  <c r="G244" i="60"/>
  <c r="G243" i="60"/>
  <c r="G242" i="60"/>
  <c r="G239" i="60"/>
  <c r="G238" i="60"/>
  <c r="G237" i="60"/>
  <c r="G236" i="60"/>
  <c r="G227" i="60"/>
  <c r="G224" i="60"/>
  <c r="G208" i="60"/>
  <c r="G183" i="60"/>
  <c r="G92" i="60"/>
  <c r="G86" i="60"/>
  <c r="G101" i="60" s="1"/>
  <c r="I108" i="60"/>
  <c r="H108" i="60"/>
  <c r="G105" i="60"/>
  <c r="G235" i="60" s="1"/>
  <c r="K182" i="54"/>
  <c r="L182" i="54"/>
  <c r="G168" i="60"/>
  <c r="G249" i="60"/>
  <c r="G240" i="60"/>
  <c r="H168" i="60"/>
  <c r="I168" i="60"/>
  <c r="G108" i="60" l="1"/>
  <c r="G234" i="60"/>
  <c r="G245" i="60"/>
  <c r="I215" i="60"/>
  <c r="I224" i="60" s="1"/>
  <c r="H215" i="60"/>
  <c r="H224" i="60" s="1"/>
  <c r="I187" i="60"/>
  <c r="H187" i="60"/>
  <c r="H208" i="60" s="1"/>
  <c r="H183" i="60"/>
  <c r="I183" i="60"/>
  <c r="H235" i="60"/>
  <c r="I241" i="60" l="1"/>
  <c r="G241" i="60"/>
  <c r="G169" i="60"/>
  <c r="I208" i="60"/>
  <c r="H241" i="60"/>
  <c r="H86" i="60" l="1"/>
  <c r="H101" i="60" s="1"/>
  <c r="I86" i="60"/>
  <c r="I101" i="60" s="1"/>
  <c r="I248" i="60" l="1"/>
  <c r="I247" i="60"/>
  <c r="H247" i="60"/>
  <c r="I246" i="60"/>
  <c r="H246" i="60"/>
  <c r="I244" i="60"/>
  <c r="H244" i="60"/>
  <c r="G233" i="60"/>
  <c r="I227" i="60"/>
  <c r="H227" i="60"/>
  <c r="I213" i="60"/>
  <c r="H213" i="60"/>
  <c r="G213" i="60"/>
  <c r="I210" i="60"/>
  <c r="H210" i="60"/>
  <c r="G210" i="60"/>
  <c r="L195" i="60"/>
  <c r="M195" i="60" s="1"/>
  <c r="I176" i="60"/>
  <c r="H176" i="60"/>
  <c r="G176" i="60"/>
  <c r="I174" i="60"/>
  <c r="H174" i="60"/>
  <c r="G174" i="60"/>
  <c r="I169" i="60"/>
  <c r="I100" i="60"/>
  <c r="H100" i="60"/>
  <c r="G100" i="60"/>
  <c r="I96" i="60"/>
  <c r="H96" i="60"/>
  <c r="G96" i="60"/>
  <c r="I94" i="60"/>
  <c r="H94" i="60"/>
  <c r="G94" i="60"/>
  <c r="I92" i="60"/>
  <c r="H92" i="60"/>
  <c r="L46" i="60"/>
  <c r="K46" i="60"/>
  <c r="G228" i="60" l="1"/>
  <c r="G184" i="60"/>
  <c r="H248" i="60"/>
  <c r="H245" i="60" s="1"/>
  <c r="I245" i="60"/>
  <c r="I184" i="60"/>
  <c r="H184" i="60"/>
  <c r="H228" i="60"/>
  <c r="I228" i="60"/>
  <c r="K263" i="54"/>
  <c r="L263" i="54"/>
  <c r="I229" i="60" l="1"/>
  <c r="G250" i="60"/>
  <c r="G102" i="60"/>
  <c r="H169" i="60"/>
  <c r="H229" i="60" s="1"/>
  <c r="H102" i="60"/>
  <c r="G229" i="60"/>
  <c r="L43" i="54"/>
  <c r="G230" i="60" l="1"/>
  <c r="H234" i="60"/>
  <c r="H233" i="60" s="1"/>
  <c r="H250" i="60" s="1"/>
  <c r="I102" i="60"/>
  <c r="I234" i="60"/>
  <c r="H230" i="60"/>
  <c r="S40" i="54"/>
  <c r="R40" i="54"/>
  <c r="Q40" i="54"/>
  <c r="I230" i="60" l="1"/>
  <c r="I233" i="60"/>
  <c r="I250" i="60" s="1"/>
  <c r="M39" i="54"/>
  <c r="N39" i="54"/>
  <c r="L39" i="54"/>
  <c r="M242" i="54" l="1"/>
  <c r="L246" i="54"/>
  <c r="M246" i="54"/>
  <c r="N246" i="54"/>
  <c r="K246" i="54"/>
  <c r="N261" i="54" l="1"/>
  <c r="N267" i="54" l="1"/>
  <c r="M267" i="54"/>
  <c r="L267" i="54" l="1"/>
  <c r="K170" i="54" l="1"/>
  <c r="N28" i="54" l="1"/>
  <c r="M28" i="54"/>
  <c r="L28" i="54"/>
  <c r="L27" i="54" l="1"/>
  <c r="L239" i="54" l="1"/>
  <c r="L242" i="54" s="1"/>
  <c r="K196" i="54" l="1"/>
  <c r="N50" i="54" l="1"/>
  <c r="M50" i="54"/>
  <c r="M127" i="54" l="1"/>
  <c r="L127" i="54"/>
  <c r="L141" i="54" s="1"/>
  <c r="L34" i="54" l="1"/>
  <c r="L56" i="54" l="1"/>
  <c r="L269" i="54" l="1"/>
  <c r="L268" i="54"/>
  <c r="L62" i="54" l="1"/>
  <c r="L255" i="54" l="1"/>
  <c r="M141" i="54"/>
  <c r="L163" i="54" l="1"/>
  <c r="L170" i="54" s="1"/>
  <c r="L171" i="54" s="1"/>
  <c r="L183" i="54" s="1"/>
  <c r="L261" i="54" l="1"/>
  <c r="N17" i="54"/>
  <c r="N90" i="54" s="1"/>
  <c r="M17" i="54"/>
  <c r="M90" i="54" s="1"/>
  <c r="M196" i="54" l="1"/>
  <c r="N196" i="54"/>
  <c r="K97" i="54" l="1"/>
  <c r="K267" i="54" l="1"/>
  <c r="M268" i="54" l="1"/>
  <c r="M266" i="54"/>
  <c r="M264" i="54"/>
  <c r="M263" i="54"/>
  <c r="M262" i="54"/>
  <c r="M261" i="54"/>
  <c r="M260" i="54"/>
  <c r="M259" i="54"/>
  <c r="M257" i="54"/>
  <c r="M256" i="54"/>
  <c r="M265" i="54" l="1"/>
  <c r="M182" i="54"/>
  <c r="N182" i="54"/>
  <c r="L188" i="54" l="1"/>
  <c r="K74" i="54"/>
  <c r="K99" i="54" l="1"/>
  <c r="L99" i="54"/>
  <c r="M99" i="54"/>
  <c r="N99" i="54"/>
  <c r="K188" i="54"/>
  <c r="K235" i="54" l="1"/>
  <c r="K233" i="54"/>
  <c r="K215" i="54"/>
  <c r="K213" i="54"/>
  <c r="K211" i="54"/>
  <c r="R207" i="54"/>
  <c r="S207" i="54" s="1"/>
  <c r="M207" i="54"/>
  <c r="K206" i="54"/>
  <c r="K228" i="54"/>
  <c r="L228" i="54"/>
  <c r="M228" i="54"/>
  <c r="N228" i="54"/>
  <c r="K229" i="54"/>
  <c r="K127" i="54"/>
  <c r="K226" i="54" l="1"/>
  <c r="M255" i="54"/>
  <c r="M226" i="54"/>
  <c r="K242" i="54"/>
  <c r="K141" i="54"/>
  <c r="K171" i="54" s="1"/>
  <c r="N207" i="54"/>
  <c r="N255" i="54" s="1"/>
  <c r="N226" i="54" l="1"/>
  <c r="L103" i="54"/>
  <c r="M103" i="54"/>
  <c r="N103" i="54"/>
  <c r="K103" i="54"/>
  <c r="N242" i="54" l="1"/>
  <c r="L231" i="54"/>
  <c r="L247" i="54" s="1"/>
  <c r="M231" i="54"/>
  <c r="M247" i="54" s="1"/>
  <c r="N231" i="54"/>
  <c r="N247" i="54" s="1"/>
  <c r="L190" i="54"/>
  <c r="L197" i="54" s="1"/>
  <c r="M190" i="54"/>
  <c r="N190" i="54"/>
  <c r="K190" i="54"/>
  <c r="K197" i="54" s="1"/>
  <c r="M188" i="54"/>
  <c r="N188" i="54"/>
  <c r="M114" i="54"/>
  <c r="N114" i="54"/>
  <c r="K114" i="54"/>
  <c r="K183" i="54" s="1"/>
  <c r="L101" i="54"/>
  <c r="M101" i="54"/>
  <c r="N101" i="54"/>
  <c r="K101" i="54"/>
  <c r="M97" i="54"/>
  <c r="N97" i="54"/>
  <c r="N268" i="54"/>
  <c r="K268" i="54"/>
  <c r="N266" i="54"/>
  <c r="L266" i="54"/>
  <c r="L265" i="54" s="1"/>
  <c r="K266" i="54"/>
  <c r="N264" i="54"/>
  <c r="L264" i="54"/>
  <c r="K264" i="54"/>
  <c r="N262" i="54"/>
  <c r="L262" i="54"/>
  <c r="K262" i="54"/>
  <c r="K261" i="54"/>
  <c r="N260" i="54"/>
  <c r="L260" i="54"/>
  <c r="K260" i="54"/>
  <c r="N259" i="54"/>
  <c r="L259" i="54"/>
  <c r="K259" i="54"/>
  <c r="N257" i="54"/>
  <c r="L257" i="54"/>
  <c r="K257" i="54"/>
  <c r="N256" i="54"/>
  <c r="L256" i="54"/>
  <c r="N106" i="54" l="1"/>
  <c r="M106" i="54"/>
  <c r="K265" i="54"/>
  <c r="N197" i="54"/>
  <c r="M197" i="54"/>
  <c r="N265" i="54"/>
  <c r="M258" i="54" l="1"/>
  <c r="M254" i="54" s="1"/>
  <c r="L258" i="54"/>
  <c r="N258" i="54"/>
  <c r="N254" i="54" s="1"/>
  <c r="L254" i="54" l="1"/>
  <c r="L253" i="54" s="1"/>
  <c r="L270" i="54" s="1"/>
  <c r="K72" i="54" l="1"/>
  <c r="K255" i="54" s="1"/>
  <c r="P45" i="54"/>
  <c r="K28" i="54"/>
  <c r="K258" i="54" s="1"/>
  <c r="K24" i="54"/>
  <c r="K90" i="54" s="1"/>
  <c r="K107" i="54" l="1"/>
  <c r="K256" i="54"/>
  <c r="K254" i="54" s="1"/>
  <c r="K253" i="54" s="1"/>
  <c r="N170" i="54"/>
  <c r="M253" i="54"/>
  <c r="M270" i="54" s="1"/>
  <c r="K231" i="54"/>
  <c r="K247" i="54" s="1"/>
  <c r="N171" i="54" l="1"/>
  <c r="N183" i="54" s="1"/>
  <c r="N248" i="54" s="1"/>
  <c r="K248" i="54"/>
  <c r="K249" i="54" s="1"/>
  <c r="L248" i="54"/>
  <c r="K270" i="54"/>
  <c r="N263" i="54"/>
  <c r="N253" i="54" s="1"/>
  <c r="M170" i="54"/>
  <c r="M171" i="54" s="1"/>
  <c r="K272" i="54" l="1"/>
  <c r="M183" i="54"/>
  <c r="M248" i="54" s="1"/>
  <c r="N270" i="54" l="1"/>
  <c r="N107" i="54" l="1"/>
  <c r="N249" i="54" s="1"/>
  <c r="L107" i="54"/>
  <c r="L249" i="54" s="1"/>
  <c r="M107" i="54"/>
  <c r="M249" i="54" s="1"/>
  <c r="M272" i="54" s="1"/>
  <c r="L272" i="54" l="1"/>
  <c r="N272" i="54"/>
</calcChain>
</file>

<file path=xl/comments1.xml><?xml version="1.0" encoding="utf-8"?>
<comments xmlns="http://schemas.openxmlformats.org/spreadsheetml/2006/main">
  <authors>
    <author>Snieguole Kacerauskaite</author>
    <author>Indrė Butenienė</author>
    <author>Inga Kubiliene</author>
    <author>Saulina Paulauskiene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6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4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7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78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5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8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2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2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K130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3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4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M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K19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K199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K200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K201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E202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K202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K203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K205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K21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K221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L221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L222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  <author>Inga Kubiliene</author>
    <author>Saulina Paulauskiene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3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94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10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2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Q127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2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T12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4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S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T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5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Q187" authorId="0" shapeId="0">
      <text>
        <r>
          <rPr>
            <sz val="9"/>
            <color indexed="81"/>
            <rFont val="Tahoma"/>
            <family val="2"/>
            <charset val="186"/>
          </rPr>
          <t>14 suplanuotų įstaigų + 6  nenumatytiems avriniams atvejams</t>
        </r>
      </text>
    </comment>
    <comment ref="Q19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Q197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Q19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Q199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E200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00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Q201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03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Q21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21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21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22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  <author>Inga Kubiliene</author>
    <author>Saulina Paulauskiene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3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5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9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98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Q133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3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5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S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6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Q19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Q202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Q203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Q204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E205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05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Q206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08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Q221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2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24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25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</commentList>
</comments>
</file>

<file path=xl/comments4.xml><?xml version="1.0" encoding="utf-8"?>
<comments xmlns="http://schemas.openxmlformats.org/spreadsheetml/2006/main">
  <authors>
    <author>Snieguole Kacerauskaite</author>
    <author>Indrė Butenienė</author>
    <author>Inga Kubiliene</author>
    <author>Inga Mikalauskiene</author>
    <author>Saulina Paulauskiene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L1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nuo 2020-09-01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9" authorId="0" shapeId="0">
      <text>
        <r>
          <rPr>
            <sz val="9"/>
            <color indexed="81"/>
            <rFont val="Tahoma"/>
            <family val="2"/>
            <charset val="186"/>
          </rPr>
          <t>VšĮ: Mažųjų pasaulis, Jūros žvaigždutė, Pasakėlė, Vaikų giraitė, Saulė ir mėnulis, Laimingų vaikų pilis, Niektauza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G5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G6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O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Gilijos pradinėje m-loje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69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G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G80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G86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P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Verdenės progimnazija (377,2 t.€)
Simono Dacho progimnazija (250 t.€)
</t>
        </r>
        <r>
          <rPr>
            <u/>
            <sz val="9"/>
            <color indexed="81"/>
            <rFont val="Tahoma"/>
            <family val="2"/>
            <charset val="186"/>
          </rPr>
          <t>„Vyturio“ progimnazija (123 t.€)</t>
        </r>
        <r>
          <rPr>
            <sz val="9"/>
            <color indexed="81"/>
            <rFont val="Tahoma"/>
            <family val="2"/>
            <charset val="186"/>
          </rPr>
          <t xml:space="preserve">
Iš viso: 750,2 t. €</t>
        </r>
      </text>
    </comment>
    <comment ref="Q128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2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
Klasco sutarties lėšų likutis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4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P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"Saulutė" ir l/d "Vėrinėlis"
</t>
        </r>
      </text>
    </comment>
    <comment ref="S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„Kregždutė“, 2023 m. -  l.-d „Pingvinukas“, l.-d „Putinėlis“, 2024 m. - Radastėlė“, l.-d „Boružėlė“
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R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"Alksniukas"
</t>
        </r>
      </text>
    </comment>
    <comment ref="G16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F201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2018 m. – l.-d. „Berželis“, „Kregždutė“, „Ąžuoliukas“, „Aitvarėlis“, „Žemuogėlė“,  „Nykštukas“, „Žilvitis“, „Pumpurėlis“, „Pagrandukas“, „Eglutė“, Klaipėdos karalienės Luizės jaunimo centras, 3–6 švietimo įstaigų buitinių tinklų remontas
</t>
        </r>
      </text>
    </comment>
    <comment ref="P201" authorId="0" shapeId="0">
      <text>
        <r>
          <rPr>
            <sz val="9"/>
            <color indexed="81"/>
            <rFont val="Tahoma"/>
            <family val="2"/>
            <charset val="186"/>
          </rPr>
          <t xml:space="preserve">(2019 m. – l.-d. „Čiauškutė“, „Eglutė“,  „Linelis“,  „Liepaitė“, „Vyturėlis“,  „Vyturio“,  „Aitvarėlis“, „Santarvės“ progimnazijos, „Vėtrungės“, „Pajūrio“ gimnazijos, Regos ugdymo centras, klubas „Draugystė“, 3–6 švietimo įstaigų buitinių tinklų remontas
</t>
        </r>
      </text>
    </comment>
    <comment ref="P206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"Varpelis", "Pingvinukas" ir "Du gaideliai"
</t>
        </r>
      </text>
    </comment>
    <comment ref="Q206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P211" authorId="0" shapeId="0">
      <text>
        <r>
          <rPr>
            <sz val="9"/>
            <color indexed="81"/>
            <rFont val="Tahoma"/>
            <family val="2"/>
            <charset val="186"/>
          </rPr>
          <t>„Varpo“ gimnazija, S. Dacho progimnazija, L/d „Varpelis“, „Berželis“, „Alksniukas“, „Du  gaideliai“, „Putinėlis“, „Bangelė“, „Pumpurėlis“, „Pagrandukas“, „Inkarėlis“, “Linelis“, „Nykštukas“, „Aitvarėlis“, „Sakalėlis“ ir „Vyturio“ progimnazija</t>
        </r>
      </text>
    </comment>
    <comment ref="Q211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P212" authorId="0" shapeId="0">
      <text>
        <r>
          <rPr>
            <sz val="9"/>
            <color indexed="81"/>
            <rFont val="Tahoma"/>
            <family val="2"/>
            <charset val="186"/>
          </rPr>
          <t>l/d "Liepaitė", "Pingvinukas", "Rūta", "Boružėlė", "Eglutė", Zudermano, Vydūno gimnazijos, Gabijos progimnazija, Sendvario m-kla, klubas "Draugystė"</t>
        </r>
      </text>
    </comment>
    <comment ref="Q21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P213" authorId="3" shapeId="0">
      <text>
        <r>
          <rPr>
            <sz val="9"/>
            <color indexed="81"/>
            <rFont val="Tahoma"/>
            <family val="2"/>
            <charset val="186"/>
          </rPr>
          <t>2019 m. - l/d "Ąžuoliukas", "Žuvėdra", "Radastėlė", "Žemuogėlė", "Linelis", "Šermukšnėlė", "Traukinukas", "Versmė", RUC, Gedminų prog., H. Zudermano gimnazija, klubas "Žuvėdra".</t>
        </r>
      </text>
    </comment>
    <comment ref="Q213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G214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14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P215" authorId="3" shapeId="0">
      <text>
        <r>
          <rPr>
            <sz val="9"/>
            <color indexed="81"/>
            <rFont val="Tahoma"/>
            <family val="2"/>
            <charset val="186"/>
          </rPr>
          <t xml:space="preserve">2019 m. - "Aitvaro", Vydūno gimnazijos lauko nuotekų tinklų remontas, "Žaliakalnio" gimnazijos, l/d „Radastėlė“ ir „Pingvinukas“ paviršinių ir buitinių nuotekų tinklų statybos darbai </t>
        </r>
      </text>
    </comment>
    <comment ref="Q215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17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F219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2017 m. – „Varpo“ gimnazijos aktų salės ir bibliotekos remontas, 2018 m. – Sendvario progimnazijos bendro naudojimo koridorių remontas </t>
        </r>
      </text>
    </comment>
    <comment ref="P223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"Alksniukas", "Klevelis", "Pingvinukas", "Sakalėlis", "Švyturėlis", "Vėrinėlis" ir "Žemuogėlė
</t>
        </r>
      </text>
    </comment>
    <comment ref="Q22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"Šaltinėlis", l/d "Radastėlė"</t>
        </r>
      </text>
    </comment>
    <comment ref="Q235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3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38" authorId="4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3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  <comment ref="P240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l.-d. „Ąžuoliukas“</t>
        </r>
      </text>
    </comment>
  </commentList>
</comments>
</file>

<file path=xl/sharedStrings.xml><?xml version="1.0" encoding="utf-8"?>
<sst xmlns="http://schemas.openxmlformats.org/spreadsheetml/2006/main" count="2133" uniqueCount="398">
  <si>
    <t>Finansavimo šaltinių suvestinė</t>
  </si>
  <si>
    <t>Finansavimo šaltiniai</t>
  </si>
  <si>
    <t>I</t>
  </si>
  <si>
    <t>LRVB</t>
  </si>
  <si>
    <t>ES</t>
  </si>
  <si>
    <t>10</t>
  </si>
  <si>
    <t>Iš viso tikslui:</t>
  </si>
  <si>
    <t>Iš viso programai: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</si>
  <si>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</si>
  <si>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</si>
  <si>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</si>
  <si>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</si>
  <si>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</si>
  <si>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</si>
  <si>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01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</si>
  <si>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</si>
  <si>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</si>
  <si>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</si>
  <si>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</si>
  <si>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</si>
  <si>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</si>
  <si>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</si>
  <si>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</si>
  <si>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Pavadinimas</t>
  </si>
  <si>
    <t>SAVIVALDYBĖS  LĖŠOS, IŠ VISO:</t>
  </si>
  <si>
    <t>KITI ŠALTINIAI, IŠ VISO:</t>
  </si>
  <si>
    <t>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</si>
  <si>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</si>
  <si>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</rPr>
      <t>SB(VB)</t>
    </r>
  </si>
  <si>
    <t>UGDYMO PROCESO UŽTIKRINIMO PROGRAMOS (NR. 10)</t>
  </si>
  <si>
    <t>10 Ugdymo proceso užtikrinimo programa</t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</si>
  <si>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</si>
  <si>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t>Renovuoti ugdymo įstaigų pastatus ir patalpas</t>
  </si>
  <si>
    <t>Organizuoti materialinį, ūkinį ir techninį ugdymo įstaigų aptarnavimą</t>
  </si>
  <si>
    <t>Ugdymo įstaigų ūkinio aptarnavimo organizavimas:</t>
  </si>
  <si>
    <t>Užtikrinti kokybišką ugdymo proceso organizavimą</t>
  </si>
  <si>
    <t>Gerinti ugdymo sąlygas ir aplinką</t>
  </si>
  <si>
    <t>Ryšių kabelių kanalų nuoma</t>
  </si>
  <si>
    <t>Šilumos ir karšto vandens tiekimo sistemų renovacija ir remontas</t>
  </si>
  <si>
    <t>Švietimo įstaigų pastatų apsauga</t>
  </si>
  <si>
    <t>Priešgaisrinių reikalavimų vykdymas švietimo įstaigose</t>
  </si>
  <si>
    <t>Kabelio tinklo ilgis, km</t>
  </si>
  <si>
    <t>SB(SP)</t>
  </si>
  <si>
    <t>Veiklos organizavimo užtikrinimas švietimo įstaigose:</t>
  </si>
  <si>
    <t>1.4.1.9.</t>
  </si>
  <si>
    <t>1.4.3.3.</t>
  </si>
  <si>
    <t>1.4.1.8.</t>
  </si>
  <si>
    <t>1.4.3.5.</t>
  </si>
  <si>
    <t>Švietimo įstaigų sanitarinių patalpų remontas</t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</si>
  <si>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</si>
  <si>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t>Iš viso priemonei:</t>
  </si>
  <si>
    <t xml:space="preserve"> TIKSLŲ, UŽDAVINIŲ, PRIEMONIŲ, PRIEMONIŲ IŠLAIDŲ IR PRODUKTO KRITERIJŲ SUVESTINĖ</t>
  </si>
  <si>
    <t>Parengtas techninis projektas, vnt.</t>
  </si>
  <si>
    <t>Vasaros poilsio organizavimas</t>
  </si>
  <si>
    <t xml:space="preserve">Brandos egzaminų administravimas </t>
  </si>
  <si>
    <t>Planas</t>
  </si>
  <si>
    <t xml:space="preserve">Parengtas techninis projektas, vnt.  </t>
  </si>
  <si>
    <t>Atlikta statybos darbų, proc.</t>
  </si>
  <si>
    <t xml:space="preserve">Atlikta modernizavimo darbų, proc.
</t>
  </si>
  <si>
    <t>SB(SPL)</t>
  </si>
  <si>
    <t xml:space="preserve">03 Strateginis tikslas. Užtikrinti gyventojams aukštą švietimo, kultūros, socialinių, sporto ir sveikatos apsaugos paslaugų kokybę ir prieinamumą </t>
  </si>
  <si>
    <t>Savivaldybės administracijos vaiko gerovės komisijos veiklos užtikrinimas</t>
  </si>
  <si>
    <t>Įsigyta įrengimų, vnt.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</si>
  <si>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</si>
  <si>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Sudaryti sąlygas ugdytis ir gerinti ugdymo proceso kokybę</t>
  </si>
  <si>
    <t xml:space="preserve">Aprūpinti švietimo įstaigas reikalingu inventoriumi 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</si>
  <si>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pradinėje mokykloje ir mokyklose-darželiuose</t>
    </r>
  </si>
  <si>
    <t>tūkst. Eur</t>
  </si>
  <si>
    <t>Neformaliojo vaikų švietimo programų įgyvendinimas ir neformaliojo vaikų švietimo paslaugų plėtra</t>
  </si>
  <si>
    <t>2019-ieji metai</t>
  </si>
  <si>
    <t>Atlikta modernizavimo darbų, proc.</t>
  </si>
  <si>
    <t>Švietimo įstaigų stogų remontas</t>
  </si>
  <si>
    <t>Įgyvendintas projektas, proc.</t>
  </si>
  <si>
    <t xml:space="preserve">Ugdymo prieinamumo ir ugdymo formų įvairovės užtikrinimas </t>
  </si>
  <si>
    <t>Neformaliojo vaikų ir suaugusiųjų švietimo organizavimas:</t>
  </si>
  <si>
    <t xml:space="preserve">Baldų ir įrangos atnaujinimas:  </t>
  </si>
  <si>
    <t>Automatizuotos šilumos punkto  kontrolės ir valdymo sistemų aptarnavimas švietimo įstaigų pastatuose</t>
  </si>
  <si>
    <t>Šilumos ir karšto vandens tiekimo sistemų priežiūra</t>
  </si>
  <si>
    <t>Neformaliojo suaugusiųjų švietimo ir tęstinio mokymosi 2016–2019 metais veiksmų plano įgyvendinimas</t>
  </si>
  <si>
    <t xml:space="preserve">Įrenginių įsigijimas švietimo įstaigų maisto blokuose </t>
  </si>
  <si>
    <t>Švietimo įstaigų energinių išteklių efektyvinimas:</t>
  </si>
  <si>
    <t>Mokinių, aprūpintų elektroniniais pažymėjimais, skaičius, vnt.</t>
  </si>
  <si>
    <t>Atlikta sporto salės rekonstravimo darbų, proc.</t>
  </si>
  <si>
    <t>Atlikta rekonstravimo darbų, proc.</t>
  </si>
  <si>
    <t>Mokymosi aplinkos pritaikymas švietimo reikmėms:</t>
  </si>
  <si>
    <t>06</t>
  </si>
  <si>
    <t>07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</si>
  <si>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</si>
  <si>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</si>
  <si>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</si>
  <si>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Modernizuota edukacinių erdvių, skaičius</t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</si>
  <si>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</si>
  <si>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Maitinimo paslaugų kompensavimas</t>
  </si>
  <si>
    <t>2020-ieji metai</t>
  </si>
  <si>
    <t>Priemonės pavadinimas</t>
  </si>
  <si>
    <t>2020-ųjų metų lėšų projektas</t>
  </si>
  <si>
    <t>Produkto kriterijus</t>
  </si>
  <si>
    <t>2020 m. lėšų projektas</t>
  </si>
  <si>
    <t>Įsigyta įrangos, proc.</t>
  </si>
  <si>
    <t xml:space="preserve">Atlikta rangos darbų, proc.
</t>
  </si>
  <si>
    <t>Įstaigų skaičius, vnt.</t>
  </si>
  <si>
    <t>Vaikų skaičius, vnt.</t>
  </si>
  <si>
    <t>Mokinių skaičius, vnt.</t>
  </si>
  <si>
    <t>Aptarnautų asmenų skaičius, vnt.</t>
  </si>
  <si>
    <t>Kvalifikacijos pažymėjimų skaičius, vnt.</t>
  </si>
  <si>
    <t>Mokytojų skaičius, vnt.</t>
  </si>
  <si>
    <t>Mokyklų skaičius, vnt.</t>
  </si>
  <si>
    <t>Tarptautinių programų įgyvendinimas</t>
  </si>
  <si>
    <t>Egzaminų skaičius, vnt.</t>
  </si>
  <si>
    <t>Prevencinių renginių skaičius, vnt.</t>
  </si>
  <si>
    <t>Elektroninio mokinio pažymėjimo diegimas ir naudojimo užtikrinimas savivaldybės bendrojo ugdymo mokyklose, neformaliojo švietimo ir sporto įstaigose</t>
  </si>
  <si>
    <t>Įsigyta baldų, vnt.</t>
  </si>
  <si>
    <t>Atlikta rekonstrukcijos darbų, proc.</t>
  </si>
  <si>
    <t xml:space="preserve">Miesto metodinių būrelių veiklos užtikrinimas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</si>
  <si>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neformaliojo vaikų švietimo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</si>
  <si>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savivaldybės </t>
    </r>
    <r>
      <rPr>
        <sz val="10"/>
        <rFont val="Times New Roman"/>
        <family val="1"/>
        <charset val="186"/>
      </rPr>
      <t>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</si>
  <si>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</t>
    </r>
    <r>
      <rPr>
        <sz val="10"/>
        <rFont val="Times New Roman"/>
        <family val="1"/>
        <charset val="186"/>
      </rPr>
      <t xml:space="preserve"> bendrojo ugdymo mokyklose </t>
    </r>
  </si>
  <si>
    <t>Švietimo įstaigų persikėlimo į kitas patalpas organizavimas</t>
  </si>
  <si>
    <t xml:space="preserve">Centralizuotas ugdymo įstaigų langų valymas </t>
  </si>
  <si>
    <t xml:space="preserve">Savivaldybės švietimo įstaigų civilinės atsakomybės draudimas  </t>
  </si>
  <si>
    <t xml:space="preserve">Iš jų mokinių skaičius, vnt. </t>
  </si>
  <si>
    <r>
      <t xml:space="preserve">BĮ Klaipėdos regos ugdymo centro </t>
    </r>
    <r>
      <rPr>
        <sz val="10"/>
        <rFont val="Times New Roman"/>
        <family val="1"/>
        <charset val="186"/>
      </rPr>
      <t>veiklos užtikrinimas</t>
    </r>
  </si>
  <si>
    <r>
      <t>BĮ Klaipėdos miesto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</si>
  <si>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Vaikų, kuriems iš dalies kompensuojamas ugdymas nevalstybinėse įstaigose, skaičius, vnt.</t>
  </si>
  <si>
    <t>Programų skaičius, vnt.</t>
  </si>
  <si>
    <t>Metodinių būrelių skaičius, vnt.</t>
  </si>
  <si>
    <t>Savivaldybės bendrojo ugdymo mokyklų pastatų ir aplinkos modernizavimas bei plėtra:</t>
  </si>
  <si>
    <t>Įstaigų, kuriose įsigyta įrangos ir baldų, skaičius, vnt.</t>
  </si>
  <si>
    <t>Parengtas techninis  projektas, vnt.</t>
  </si>
  <si>
    <r>
      <t xml:space="preserve">BĮ Klaipėdos „Žaliakalnio“ gimnazijos </t>
    </r>
    <r>
      <rPr>
        <sz val="10"/>
        <rFont val="Times New Roman"/>
        <family val="1"/>
        <charset val="186"/>
      </rPr>
      <t xml:space="preserve">pastato inžinerinių sistemų ir vidaus patalpų remontas </t>
    </r>
  </si>
  <si>
    <t>Ikimokyklinio ugdymo įstaigų pastatų modernizavimas ir plėtra:</t>
  </si>
  <si>
    <t>Neformaliojo vaikų švietimo įstaigų pastatų rekonstravimas:</t>
  </si>
  <si>
    <t>BĮ Klaipėdos karalienės Luizės jaunimo centro (Puodžių g.) modernizavimas, plėtojant neformaliojo ugdymosi galimybes</t>
  </si>
  <si>
    <t>BĮ Klaipėdos Jeronimo Kačinsko muzikos mokyklos (Statybininkų pr. 5) pastato energinio efektyvumo didinimas</t>
  </si>
  <si>
    <t>Vaikiškų lovyčių įsigijimas savivaldybės ikimokyklinio ugdymo įstaigose</t>
  </si>
  <si>
    <t>Lovyčių skaičius, vnt.</t>
  </si>
  <si>
    <t>Įstaigų, kuriose atlikti remonto darbai, skaičius, vnt.</t>
  </si>
  <si>
    <t>Renovuotų, suremontuotų sistemų, skaičius, vnt.</t>
  </si>
  <si>
    <t>Įstaigų, kuriose likviduoti pažeidimai, skaičius, vnt.</t>
  </si>
  <si>
    <t>Prijungtų prie LITNET įstaigų skaičius, vnt.</t>
  </si>
  <si>
    <t>Saugomų pastatų, objektų skaičius, vnt.</t>
  </si>
  <si>
    <t>Parengta techninių projektų, vnt.</t>
  </si>
  <si>
    <t xml:space="preserve">Parengta techninių projektų, vnt.    </t>
  </si>
  <si>
    <t>Perkeltų įstaigų skaičius, vnt.</t>
  </si>
  <si>
    <t xml:space="preserve">Įstaigų skaičius, vnt.  </t>
  </si>
  <si>
    <t>Aptarnaujamų įstaigų skaičius, vnt.</t>
  </si>
  <si>
    <t>Įstaigų, kuriose diegiamos sistemos, skaičius, vnt.</t>
  </si>
  <si>
    <t>Parengta techninių darbo projektų, vnt.</t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</si>
  <si>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</si>
  <si>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</si>
  <si>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Suremontuotų įstaigų skaičius, vnt.</t>
  </si>
  <si>
    <t>Atnaujinta aikštynų, skaičius</t>
  </si>
  <si>
    <t>P4</t>
  </si>
  <si>
    <t>Bendrojo ugdymo mokyklų tinklo pertvarkos 2016–2020 metų bendrojo plano priemonių įgyvendinimas:</t>
  </si>
  <si>
    <t>Patalpų plotas, kv. m</t>
  </si>
  <si>
    <t>SB(P)</t>
  </si>
  <si>
    <r>
      <t xml:space="preserve">Savivaldybės paskolų lėšos </t>
    </r>
    <r>
      <rPr>
        <b/>
        <sz val="10"/>
        <rFont val="Times New Roman"/>
        <family val="1"/>
      </rPr>
      <t>SB(P)</t>
    </r>
  </si>
  <si>
    <t>________________________________________</t>
  </si>
  <si>
    <t>2021-ųjų metų lėšų projektas</t>
  </si>
  <si>
    <t>2021-ieji metai</t>
  </si>
  <si>
    <t>Mokytis plaukti vežiojamų vaikų skaičius, vnt.</t>
  </si>
  <si>
    <t>Suorganizuotų edukacinių ir kultūrinių renginių skaičius, vnt., iš jų:</t>
  </si>
  <si>
    <t>Moksleivių saviraiškos centro</t>
  </si>
  <si>
    <t>Vaikų laisvalaikio centro</t>
  </si>
  <si>
    <t>Karalienės Luizės jaunimo centro</t>
  </si>
  <si>
    <t>Renginių (kvalifikacijos tobulinimo ir metodiniai) skaičius, vnt.</t>
  </si>
  <si>
    <t>Edukaciniai renginiai, vnt</t>
  </si>
  <si>
    <t>Pasirengimas Gamtos mokslų, technologijų, inžinerijos, matematikos mokslų ir kūrybiškumo ugdymo (STEAM) centro įveiklinimui</t>
  </si>
  <si>
    <t>Inžinerinės-gamtamokslinės laboratorijos įrengimas</t>
  </si>
  <si>
    <t>Laboratorinės įrangos ir priemonių įsigijimas, vnt.</t>
  </si>
  <si>
    <t>Dėstytojų etatų skaičius, vnt.</t>
  </si>
  <si>
    <t>Ugdymo proceso užtikrinimas  Klaipėdos sutrikusio vystymosi kūdikių namuose</t>
  </si>
  <si>
    <t>Vykdytojas (skyrius / asmuo)</t>
  </si>
  <si>
    <t>Informavimo ir e-paslaugų skyrius</t>
  </si>
  <si>
    <t>Švietimo įstaigų modulinių kompleksų įrengimas ir nuoma</t>
  </si>
  <si>
    <t>Įrengtų suoliukų skaičius, vnt.</t>
  </si>
  <si>
    <t>Išmaniųjų klasių įrengimas</t>
  </si>
  <si>
    <t>Kompiuterių mokyklose atnaujinimas</t>
  </si>
  <si>
    <r>
      <rPr>
        <b/>
        <sz val="10"/>
        <rFont val="Times New Roman"/>
        <family val="1"/>
        <charset val="186"/>
      </rPr>
      <t>Modernių ugdymosi erdvių sukūrimas Klaipėdos miesto progimnazijose ir gimnazijose</t>
    </r>
    <r>
      <rPr>
        <sz val="10"/>
        <rFont val="Times New Roman"/>
        <family val="1"/>
        <charset val="186"/>
      </rPr>
      <t xml:space="preserve"> („Smeltės“, Liudviko Stulpino, „Sendvario“, „Gedminų“, „Verdenės“ progimnazijose ir  „Vėtrungės“, „Varpo“ gimnazijose)</t>
    </r>
  </si>
  <si>
    <t>Ataskaitos patvirtinimas, finansų auditas ir viešinimas, vnt.</t>
  </si>
  <si>
    <t>Atlikta modernizavimo darbų, užbaigtumas proc.</t>
  </si>
  <si>
    <t>2021 m. lėšų projektas</t>
  </si>
  <si>
    <t>Aiškinamojo rašto priedas Nr.3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</si>
  <si>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</si>
  <si>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</si>
  <si>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</si>
  <si>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</si>
  <si>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</si>
  <si>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</si>
  <si>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</si>
  <si>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</si>
  <si>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</si>
  <si>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 xml:space="preserve">Klaipėdos miesto bendrojo ugdymo mokyklų antrųjų klasių mokinių vežimo paslaugos mokyti plaukti užtikrinimas  </t>
  </si>
  <si>
    <t xml:space="preserve">Pedagogų kompetencijų tobulinimas, siekiant švietimo įstaigose įgyvendinti privalomas prevencines programas </t>
  </si>
  <si>
    <t>Papriemonės kodas</t>
  </si>
  <si>
    <t>Papariemonės kodas</t>
  </si>
  <si>
    <t>Projekto vadovė I. Dulkytė</t>
  </si>
  <si>
    <t>Projekto vadovė D. Šakinienė</t>
  </si>
  <si>
    <t>Eil. Nr.</t>
  </si>
  <si>
    <t>5.</t>
  </si>
  <si>
    <t>6.</t>
  </si>
  <si>
    <t>7.</t>
  </si>
  <si>
    <t>2.</t>
  </si>
  <si>
    <t>3.</t>
  </si>
  <si>
    <t>4.</t>
  </si>
  <si>
    <t xml:space="preserve">Projekto vadovė I. Dulkytė </t>
  </si>
  <si>
    <t>Projektų skyrius D. Šakinienė</t>
  </si>
  <si>
    <t>Patalpų pritaikymas</t>
  </si>
  <si>
    <t>Klasių skaičius, vnt.</t>
  </si>
  <si>
    <t xml:space="preserve">Projektų skyrius,  V. Pronskuvienė </t>
  </si>
  <si>
    <t xml:space="preserve">iš jų mokinių skaičius, vnt. </t>
  </si>
  <si>
    <t>Klaipėdos „Gilijos“ pradinei mokyklai perduotų patalpų pritaikymas mokyklos reikmėms</t>
  </si>
  <si>
    <t>Nuotolinio mokymo savivaldybės švietimo įstaigose  plėtojimas</t>
  </si>
  <si>
    <t>Pavėžėta mokinių, skaičius</t>
  </si>
  <si>
    <t xml:space="preserve">Vidaus patalpų remontas po šiluminės renovacijos </t>
  </si>
  <si>
    <t>Įstaigų, kuriose įrengtos saulės (fotovoltinės) elektrinės, skaičius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</si>
  <si>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</si>
  <si>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1.</t>
  </si>
  <si>
    <t>8.</t>
  </si>
  <si>
    <t>Garantinės priežiūros etapų skaičius</t>
  </si>
  <si>
    <t>Ikimokyklinio ir priešmokyklinio ugdymo prieinamumo didinimas Klaipėdos mieste (lopšelio-darželio „Svirpliukas“ modernizavimas)</t>
  </si>
  <si>
    <t>Energinio efektyvumo didinimas ikimokyklinio ugdymo įstaigose:</t>
  </si>
  <si>
    <t>Lauko žaidimų aikštelių ir įrenginių atnaujinimas ikimokyklinėse ugdymo įstaigose</t>
  </si>
  <si>
    <t>Patalpų atnaujinimas užtikrinant atitiktį higienos normoms</t>
  </si>
  <si>
    <t>Švietimo paslaugų modernizavimo 2018–2021 m. programos priemonių įgyvendinimas:</t>
  </si>
  <si>
    <t>Neformaliojo švietimo ir pagalbos įstaigų aprūpinimas mobilia interaktyvia įranga</t>
  </si>
  <si>
    <t>Bandomojo projekto H. Zudermano gimnazijos pastato ūkio priežiūros sistemos diegimas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</si>
  <si>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</si>
  <si>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</si>
  <si>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</si>
  <si>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SB(ESL)</t>
  </si>
  <si>
    <t>SB(VBL)</t>
  </si>
  <si>
    <t>SB'</t>
  </si>
  <si>
    <t>Programose dalyvaujančių vaikų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</si>
  <si>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</si>
  <si>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rPr>
        <b/>
        <sz val="10"/>
        <rFont val="Times New Roman"/>
        <family val="1"/>
        <charset val="186"/>
      </rPr>
      <t>Bendrojo ugdymo mokyklos pastato statyba</t>
    </r>
    <r>
      <rPr>
        <sz val="10"/>
        <rFont val="Times New Roman"/>
        <family val="1"/>
        <charset val="186"/>
      </rPr>
      <t xml:space="preserve"> šiaurinėje miesto dalyje</t>
    </r>
  </si>
  <si>
    <t>Įsigyta baldų kompl., vnt.</t>
  </si>
  <si>
    <t>Dušinių atnaujinimas Vydūno ir „Aukuro“ gimnazijose</t>
  </si>
  <si>
    <t xml:space="preserve"> 2019–2022 M. KLAIPĖDOS MIESTO SAVIVALDYBĖS </t>
  </si>
  <si>
    <t>2022-ųjų metų lėšų projektas</t>
  </si>
  <si>
    <t>2022 m. lėšų projektas</t>
  </si>
  <si>
    <t>2022-ieji metai</t>
  </si>
  <si>
    <t>Pailgintos dienos grupės paslaugos teikimas (kompensavimas)</t>
  </si>
  <si>
    <t>Sumokėtas likutis už techninio projekto parengimo paslaugas, proc.</t>
  </si>
  <si>
    <t>Patalpų pritaikymas neįgalių vaikų ugdymui</t>
  </si>
  <si>
    <t>2019-ųjų metų asignavimų planas*</t>
  </si>
  <si>
    <t>Respublikinė moksleivių dainų šventė, vaikų skaičius, vnt.</t>
  </si>
  <si>
    <t>Sporto klasių veiklos užtikrinimas</t>
  </si>
  <si>
    <t xml:space="preserve">Vaikų  skaičius, vnt., iš jų: </t>
  </si>
  <si>
    <t>Soc. remtinų vaikų skaičius, vnt.</t>
  </si>
  <si>
    <r>
      <t xml:space="preserve">Ugdymo proceso užtikrinimas </t>
    </r>
    <r>
      <rPr>
        <b/>
        <sz val="10"/>
        <rFont val="Times New Roman"/>
        <family val="1"/>
        <charset val="186"/>
      </rPr>
      <t>nevalstybinėse</t>
    </r>
    <r>
      <rPr>
        <sz val="10"/>
        <rFont val="Times New Roman"/>
        <family val="1"/>
        <charset val="186"/>
      </rPr>
      <t xml:space="preserve"> ikimokyklinio ugdymo įstaigose</t>
    </r>
  </si>
  <si>
    <t>Projekto ,,Mokinių ugdymosi pasiekimų gerinimas diegiant kokybės krepšelį“ įgyvendinimas</t>
  </si>
  <si>
    <r>
      <t xml:space="preserve">Ugdymo proceso 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</si>
  <si>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t>STEAM metodikos ir programų parengimas, vnt.</t>
  </si>
  <si>
    <t>Suremontuotų patalpų skaičius, vnt.</t>
  </si>
  <si>
    <t>Stadionų ir  sporto aikštynų (su dirbtinės žolės danga) priežiūros užtikrinimas</t>
  </si>
  <si>
    <t>BĮ Klaipėdos Gedminų progimnazijos dalyvavimo tarptautiniuose projektuose užtikrinimas</t>
  </si>
  <si>
    <t>Projektų skaičius, vnt.</t>
  </si>
  <si>
    <r>
      <t xml:space="preserve">Ugdymo proceso užtikrinimas biudžetinėse </t>
    </r>
    <r>
      <rPr>
        <b/>
        <sz val="10"/>
        <rFont val="Times New Roman"/>
        <family val="1"/>
      </rPr>
      <t xml:space="preserve">sporto mokyklose </t>
    </r>
  </si>
  <si>
    <t>Pritaikyta patalpų, vnt.</t>
  </si>
  <si>
    <t xml:space="preserve">Mokinių pavėžėjimo užtikrinimas </t>
  </si>
  <si>
    <t>Kompiuterių skaičius, vnt.</t>
  </si>
  <si>
    <t>Mokytojų padėjėjų skaičius, vnt.</t>
  </si>
  <si>
    <t>Įrengtų edukacinių erdvių skaičius, vnt.</t>
  </si>
  <si>
    <t>Programoje dalyvaujančių vaikų skaičius, vnt.</t>
  </si>
  <si>
    <t>Klaipėdos jūrų kadetų mokyklos veiklos užtikrinimas:</t>
  </si>
  <si>
    <t>Administruojamų informacinių sistemų skaičius, vnt.</t>
  </si>
  <si>
    <t>Aptvertų įstaigų skaičius, vnt.</t>
  </si>
  <si>
    <t>Atnaujintų pastatų skaičius, vnt.</t>
  </si>
  <si>
    <t>Planuojami darbai Klaipėdos miesto švietimo įstaigose</t>
  </si>
  <si>
    <t>Įstaigos  pavadinimas</t>
  </si>
  <si>
    <t>Adresas</t>
  </si>
  <si>
    <t>Lopšelis-darželis "Žiogelis"</t>
  </si>
  <si>
    <t>Kauno g. 27</t>
  </si>
  <si>
    <t>projektas</t>
  </si>
  <si>
    <t>darbai</t>
  </si>
  <si>
    <t>Mokykla-darželis "Saulutė"</t>
  </si>
  <si>
    <t>Kauno g. 11</t>
  </si>
  <si>
    <t>Lopšelis-darželis "Vėrinėlis"</t>
  </si>
  <si>
    <t>Taikos pr. 23A</t>
  </si>
  <si>
    <t>Lopšelis-darželis "Pingvinukas"</t>
  </si>
  <si>
    <t>Sausio 15-osios g. 13a</t>
  </si>
  <si>
    <t>Lopšelis-darželis "Putinėlis"</t>
  </si>
  <si>
    <t>Sinagogų g. 5a</t>
  </si>
  <si>
    <t>Lopšelis-darželis "Kregždutė"</t>
  </si>
  <si>
    <t>Butsargių g. 10</t>
  </si>
  <si>
    <t>Lopšelis-darželis "Radastėlė"</t>
  </si>
  <si>
    <t>Galinio Pylimo g. 16a</t>
  </si>
  <si>
    <t>Lopšelis-darželis "Boružėlė"</t>
  </si>
  <si>
    <t>Danės g. 29</t>
  </si>
  <si>
    <t>Įrengta nuomai grupių ikimokykliniam ir priešmokykliniam ugdymui, vnt.</t>
  </si>
  <si>
    <t xml:space="preserve">Tarpinstitucinio bendradarbiavimo koordinatorius </t>
  </si>
  <si>
    <t>P1</t>
  </si>
  <si>
    <t>Klaipėdos lopšelio-darželio „Žuvėdra“ patalpų pritaikymas ugdymo reikmėms</t>
  </si>
  <si>
    <t>Švietimo įstaigų teritorijų aptvėrimas (2020 m. l/d "Šaltinėlis" ir "Radastėlė", 2021 m. l/d "Vėrinėlis", "Putinėlis", Regos ugdymo centras)</t>
  </si>
  <si>
    <t>Įsteigta etatų, sk.</t>
  </si>
  <si>
    <t>Ikimokyklinio ar priešmokyklinio ugdymo mokytojų, dirbančių vienoje ikimokyklinės įstaigos grupėje, etatų skaičiaus didinimas</t>
  </si>
  <si>
    <t xml:space="preserve">Mokytojų, dirbančių vienoje ikimokyklinės įstaigos grupėje, etatų skaičius </t>
  </si>
  <si>
    <t>64 / 1353</t>
  </si>
  <si>
    <t>79 / 1739</t>
  </si>
  <si>
    <t>Prailgintos dienos grupių sk. / mokinių sk.</t>
  </si>
  <si>
    <t xml:space="preserve">Pailgintos dienos grupės paslaugos teikimas </t>
  </si>
  <si>
    <t xml:space="preserve">Pedagogų etatų skaičius </t>
  </si>
  <si>
    <t>Įrengta papildomų darbo vietų, vnt.</t>
  </si>
  <si>
    <t>Priėmimo į savivaldybės bendrojo ir ikimokyklinio ugdymo įstaigas informacinių sistemų tobulinimas</t>
  </si>
  <si>
    <t xml:space="preserve">Patobulinta sistemų, sk. </t>
  </si>
  <si>
    <t>Mokytojų, įgijusių kompetencijas, skaičius</t>
  </si>
  <si>
    <t>Sporto salių atnaujinimas (2021 m. - „Versmės“ progimnazija, 2022 m. - „Aitvaro“ gimnazija)</t>
  </si>
  <si>
    <t>* Pagal Klaipėdos miesto savivaldybės tarybos 2019-10-24 sprendimą T2-293</t>
  </si>
  <si>
    <t>Klaipėdos „Žaliakalnio“ gimnazijos baldų atnaujinimas</t>
  </si>
  <si>
    <t>P6</t>
  </si>
  <si>
    <t>Išnuomota modulinių kompleksų, sk.</t>
  </si>
  <si>
    <t>Universitetinių klasių veiklos organizavimas (2020 m. - Baltijos ir „Žemynos“ gimnazijose)</t>
  </si>
  <si>
    <t>Socialinės infrastruktūros priežiūros skyrius</t>
  </si>
  <si>
    <t>Projektų skyrius</t>
  </si>
  <si>
    <t>Projektų skyrius D. Šakinienė ir V. Tkačik</t>
  </si>
  <si>
    <t>Švietimo skyrius</t>
  </si>
  <si>
    <t>Turto skyrius</t>
  </si>
  <si>
    <t>Projektų skyrius, I. Dulkytė</t>
  </si>
  <si>
    <t xml:space="preserve"> Statybos ir infrastruktūros plėtros skyrius V. Tkačik </t>
  </si>
  <si>
    <t>Socialinės infrastruktūros skyrius</t>
  </si>
  <si>
    <t>Statybos ir infrastruktūros plėtros skyrius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</si>
  <si>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</si>
  <si>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</si>
  <si>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Savivaldybės ugdymo įstaigų pastatų ir aplinkos modernizavimas bei plėtra:</t>
  </si>
  <si>
    <r>
      <rPr>
        <b/>
        <sz val="10"/>
        <rFont val="Times New Roman"/>
        <family val="1"/>
        <charset val="186"/>
      </rPr>
      <t xml:space="preserve">BĮ Klaipėdos „Gilijos“ pradinės mokyklos </t>
    </r>
    <r>
      <rPr>
        <sz val="10"/>
        <rFont val="Times New Roman"/>
        <family val="1"/>
        <charset val="186"/>
      </rPr>
      <t>(Taikos pr. 68) pastato energinio efektyvumo didinimas</t>
    </r>
  </si>
  <si>
    <r>
      <rPr>
        <b/>
        <sz val="10"/>
        <rFont val="Times New Roman"/>
        <family val="1"/>
        <charset val="186"/>
      </rPr>
      <t>BĮ Klaipėdos Prano Mašioto progimnazijos</t>
    </r>
    <r>
      <rPr>
        <sz val="10"/>
        <rFont val="Times New Roman"/>
        <family val="1"/>
        <charset val="186"/>
      </rPr>
      <t xml:space="preserve"> pastato Varpų g. 3 rekonstravimas</t>
    </r>
  </si>
  <si>
    <r>
      <rPr>
        <b/>
        <sz val="10"/>
        <rFont val="Times New Roman"/>
        <family val="1"/>
        <charset val="186"/>
      </rPr>
      <t xml:space="preserve">BĮ Klaipėdos „Ąžuolyno“ gimnazijos </t>
    </r>
    <r>
      <rPr>
        <sz val="10"/>
        <rFont val="Times New Roman"/>
        <family val="1"/>
        <charset val="186"/>
      </rPr>
      <t xml:space="preserve">modernizavimas </t>
    </r>
  </si>
  <si>
    <r>
      <t xml:space="preserve">Klaipėdos Tauralaukio progimnazijos pastato (Klaipėdos g. 31) rekonstravimas </t>
    </r>
    <r>
      <rPr>
        <sz val="10"/>
        <rFont val="Times New Roman"/>
        <family val="1"/>
      </rPr>
      <t>į ikimokyklinio ir priešmokyklinio ugdymo įstaigą</t>
    </r>
  </si>
  <si>
    <t xml:space="preserve">Projektų skyrius </t>
  </si>
  <si>
    <t xml:space="preserve"> </t>
  </si>
  <si>
    <t xml:space="preserve">BĮ Klaipėdos Vytauto Didžiojo gimnazijos (S. Daukanto g. 31) pastato patalpų einamasis remontas </t>
  </si>
  <si>
    <t>Atliktas einamasis remontas, proc.</t>
  </si>
  <si>
    <r>
      <t xml:space="preserve">Papildomos Savivaldybės paskolos lėšos, gavus Finansų ministerijos leidimą </t>
    </r>
    <r>
      <rPr>
        <b/>
        <sz val="10"/>
        <rFont val="Times New Roman"/>
        <family val="1"/>
      </rPr>
      <t>PFM</t>
    </r>
  </si>
  <si>
    <t>PFM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</si>
  <si>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(2020 m. – Vitės pagrindinės mokyklos ir H. Zudermano gimnazijos)</t>
    </r>
  </si>
  <si>
    <t>Komunalinių paslaugų (šildymo, vandens, nuotekų) įsigijimas</t>
  </si>
  <si>
    <t>Ugdymo proceso užtikrinimas nevalstybinėse mokyklose-darželiuose</t>
  </si>
  <si>
    <t xml:space="preserve">Švietimo įstaigų elektros instaliacijos remontas </t>
  </si>
  <si>
    <t xml:space="preserve">LITNET programos plėtra </t>
  </si>
  <si>
    <t xml:space="preserve">Švietimo įstaigų kompiuterinių tinklų atnaujinimas </t>
  </si>
  <si>
    <t xml:space="preserve">Socialinės infrastruktūros priežiūros skyrius   </t>
  </si>
  <si>
    <t>Įstaigų skaičius, kuriose atnaujintos sporto salės, vnt.</t>
  </si>
  <si>
    <t xml:space="preserve">Švietimo įstaigų lauko inžinerinių tinklų remontas (2020 m. – l/d „Dobiliukas“ ir „Švyturėlis“) </t>
  </si>
  <si>
    <t>Ikimokyklinio ugdymo įstaigų pastatų atnaujinimas (2021 m. - l/d „Alksniukas“, 2022 m. -  l/d „Želmenėlis“)</t>
  </si>
  <si>
    <t>priedas</t>
  </si>
  <si>
    <t xml:space="preserve"> 2020–2022 M. KLAIPĖDOS MIESTO SAVIVALDYBĖS </t>
  </si>
  <si>
    <t>Savivaldybės biudžetinės įstaigos l.-d. „Klevelis“ kapitalinis remontas</t>
  </si>
  <si>
    <t>Atlikta darbų, užbaigtumas proc.</t>
  </si>
  <si>
    <t>l.-d. „Žiogelis“,  m.-d „Saulutė“, l.-d „Vėrinėlis“, „Kregždutė“,  „Pingvinukas“, „Putinėlis“, „Radastėlė“, „Boružėlė“</t>
  </si>
  <si>
    <t xml:space="preserve">Savivaldybės biudžetinės įstaigos l.-d. „Klevelis“ kapitalinis remontas </t>
  </si>
  <si>
    <t>Edukacinių erdvių įrengimas Klaipėdos (2021 m. - „Vyturio“ ir 2022 m. - „Smeltės“ progimnazijoje)</t>
  </si>
  <si>
    <t xml:space="preserve">Švietimo įstaigų paprastasis remontas (2020 m. - Vytauto Didžiojo gimnazijos, Klaipėdos jūrų kadetų mokyklos, „Pajūrio“, „Smeltės“, „Saulėtekio“, „Gabijos“ prigimnazijų, „Ąžuolyno“ gimnazijos, l/d „Dobiliukas“, „Volungėlė“, „Papartėlis“, „Šaltinėlis“, „Šermukšnėlė“, „Aivarėlis“, „Sakalėlis“) </t>
  </si>
  <si>
    <t xml:space="preserve">Iš viso: </t>
  </si>
  <si>
    <t>Dušinių prie mokyklų sporto salių atnaujinimas pasiruošiant Europiadai</t>
  </si>
  <si>
    <t xml:space="preserve">Klaipėdos miesto savivaldybės ugdymo proceso užtikrinimo programos (Nr. 08) aprašymo </t>
  </si>
  <si>
    <t>Vaikų skaičius, vnt.,</t>
  </si>
  <si>
    <t>Pailgintos dienos grupių skaičius / mokinių skaičius</t>
  </si>
  <si>
    <t>Įsteigta etatų, skaičius</t>
  </si>
  <si>
    <t>BĮ Klaipėdos pedagoginės psichologinės tarnybos dalyvavimas projekte pagal ES INTERREG V-A projektą</t>
  </si>
  <si>
    <t xml:space="preserve">Klaipėdos jūrų kadetų mokyklos mokinių maitinimo ir pavėžėjimo užtikrinimas </t>
  </si>
  <si>
    <t>Mokinių maitinimo ir pavėžėjimo užtikrinimas</t>
  </si>
  <si>
    <t>Universitetinių klasių veiklos organizavimas (2020 m. – Baltijos ir „Žemynos“ gimnazijose)</t>
  </si>
  <si>
    <t>Išnuomota modulinių kompleksų, skaičius</t>
  </si>
  <si>
    <t>Sporto salių atnaujinimas (2021 m. – „Versmės“ progimnazija, 2022 m. – „Aitvaro“ gimnazija)</t>
  </si>
  <si>
    <t>Ikimokyklinio ugdymo įstaigų pastatų atnaujinimas (2021 m. – l/d „Alksniukas“, 2022 m. –  l/d „Želmenėlis“)</t>
  </si>
  <si>
    <t>Edukacinių erdvių įrengimas Klaipėdos (2021 m. – „Vyturio“ ir 2022 m. – „Smeltės“ progimnazijoje)</t>
  </si>
  <si>
    <t xml:space="preserve">Švietimo įstaigų paprastasis remontas (2020 m. – Vytauto Didžiojo gimnazijos, Klaipėdos jūrų kadetų mokyklos, „Pajūrio“, „Smeltės“, „Saulėtekio“, „Gabijos“ prigimnazijų, „Ąžuolyno“ gimnazijos, l.-d. „Dobiliukas“, „Volungėlė“, „Papartėlis“, „Šaltinėlis“, „Šermukšnėlė“, „Aivarėlis“, „Sakalėlis“) </t>
  </si>
  <si>
    <t xml:space="preserve">Švietimo įstaigų lauko inžinerinių tinklų remontas (2020 m. – l.-d. „Dobiliukas“ ir „Švyturėlis“) </t>
  </si>
  <si>
    <t>Dušinių prie mokyklų sporto salių atnaujinimas pasiruošiant „Europiadai“</t>
  </si>
  <si>
    <t>Atsinaujinančių energijos išteklių  panaudojimas švietimo įstaigų pastatuose (2020 m. – l.-d. „Ąžuoliukas“, „Čiauškutė“ ir „Aitvarėlis“; 2021 m. – l.-d. „Versmė“)</t>
  </si>
  <si>
    <t>Atsinaujinančių energijos išteklių  panaudojimas švietimo įstaigų pastatuose (2020 m. - lopšeliai-darželiai  „Ąžuoliukas“, „Čiauškutė“ ir „Aitvarėlis“; 2021 m. - lopšelis-darželis „Versmė“)</t>
  </si>
  <si>
    <t>2020-ųjų metų asignavimų planas</t>
  </si>
  <si>
    <t>Siūlomas keisti 2020-ųjų metų asignavimų planas</t>
  </si>
  <si>
    <t>Skirtumas</t>
  </si>
  <si>
    <t>Siūlomas keisti 2021-ųjų metų  lėšų projektas</t>
  </si>
  <si>
    <t>Siūlomas keisti 2022-ųjų metų  lėšų projektas</t>
  </si>
  <si>
    <t>Produkto kriterijaus</t>
  </si>
  <si>
    <t>Paaiškinimas</t>
  </si>
  <si>
    <t>Lyginamasis variantas</t>
  </si>
  <si>
    <t>Siūlomas keisti 2021-ųjų metų lėšų projektas</t>
  </si>
  <si>
    <t>Siūlomas keisti 2022-ųjų metų lėšų projektas</t>
  </si>
  <si>
    <t>Švietimo įstaigų kompiuterinių tinklų atnaujinimas</t>
  </si>
  <si>
    <t>Savivaldybės tarybos TS-LKD frakcijos siūlymas. Numatyti papriemonę, susijusią su švietimo įstaigų kompiuterinių tinklų remontu</t>
  </si>
  <si>
    <t>Siūlomas keisti 2020-ųjų metų  lėšų projektas</t>
  </si>
  <si>
    <t>18</t>
  </si>
  <si>
    <t>BĮ Klaipėdos Sendvario progimnazijos dalyvavimas projekte „Padarykime tai!“</t>
  </si>
  <si>
    <t>19</t>
  </si>
  <si>
    <t>20</t>
  </si>
  <si>
    <t>21</t>
  </si>
  <si>
    <t>22</t>
  </si>
  <si>
    <t>23</t>
  </si>
  <si>
    <t>Administruojama informacinė sistema, vnt.</t>
  </si>
  <si>
    <t>Mokinių priėmimo į savivaldybės bendrojo ugdymo mokyklas informacinės sistemos sukūrimas ir priežiūra</t>
  </si>
  <si>
    <t>Siūloma padidinti finansavimo apimtį priemonei 2021 m., nes vykstant projekto „Ikimokyklinio ir priešmokyklinio ugdymo prieinamumo didinimas Klaipėdos mieste (lopšelio-darželio „Svirpliukas“ modernizavimas)“ viešųjų pirkimų procedūroms, paaiškėjo, kad siūlomos kainos yra didesnės, nei planuota</t>
  </si>
  <si>
    <t xml:space="preserve">Reikalinga įtraukti papriemonę, kadangi įstaiga vykdo projektą
</t>
  </si>
  <si>
    <t xml:space="preserve">Siūloma šią papriemonę perkelti prie priemonės „Veiklos organizavimo užtikrinimas“ dėl patogesnio vidaus administravimo </t>
  </si>
  <si>
    <t>Siūloma sumažinti priemonės finansavimo apimtį, nes dėl šiltos žiemos panaudota mažiau lėšų, nei planuota. Nepanaudotas lėšas siūloma nukreipti į SVP 3 bei 6 programas, kuriose numatytos priemonės, skirtos ekstremaliai situacijai, susijusiai su COVID-19 plitimu, suvaldyti.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</si>
</sst>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[$-409]General"/>
    <numFmt numFmtId="167" formatCode="[$-409]#,##0"/>
    <numFmt numFmtId="168" formatCode="[$-409]0.00"/>
  </numFmts>
  <fonts count="38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2"/>
      <name val="Times New Roman"/>
      <family val="1"/>
    </font>
    <font>
      <sz val="8"/>
      <name val="Times New Roman"/>
      <family val="1"/>
      <charset val="186"/>
    </font>
    <font>
      <b/>
      <sz val="14"/>
      <color theme="1"/>
      <name val="Taims"/>
      <charset val="186"/>
    </font>
    <font>
      <b/>
      <sz val="11"/>
      <color theme="1"/>
      <name val="Taims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2"/>
      <name val="Calibri"/>
      <family val="2"/>
      <charset val="186"/>
    </font>
    <font>
      <sz val="10"/>
      <color theme="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b/>
      <strike/>
      <sz val="9"/>
      <name val="Times New Roman"/>
      <family val="1"/>
    </font>
    <font>
      <strike/>
      <sz val="10"/>
      <name val="Times New Roman"/>
      <family val="1"/>
    </font>
    <font>
      <b/>
      <strike/>
      <sz val="10"/>
      <name val="Times New Roman"/>
      <family val="1"/>
    </font>
    <font>
      <i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D9D9D9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166" fontId="17" fillId="0" borderId="0" applyBorder="0" applyProtection="0"/>
  </cellStyleXfs>
  <cellXfs count="2410">
    <xf numFmtId="0" fontId="0" fillId="0" borderId="0" xfId="0"/>
    <xf numFmtId="0" fontId="1" fillId="0" borderId="0" xfId="0" applyFont="1" applyBorder="1" applyAlignment="1">
      <alignment vertical="top"/>
    </xf>
    <xf numFmtId="49" fontId="2" fillId="3" borderId="32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3" fontId="1" fillId="4" borderId="59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4" borderId="52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 wrapText="1"/>
    </xf>
    <xf numFmtId="3" fontId="2" fillId="5" borderId="4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/>
    </xf>
    <xf numFmtId="164" fontId="2" fillId="5" borderId="47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 wrapText="1"/>
    </xf>
    <xf numFmtId="3" fontId="1" fillId="4" borderId="6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/>
    </xf>
    <xf numFmtId="164" fontId="1" fillId="4" borderId="15" xfId="0" applyNumberFormat="1" applyFont="1" applyFill="1" applyBorder="1" applyAlignment="1">
      <alignment horizontal="center" vertical="top"/>
    </xf>
    <xf numFmtId="3" fontId="1" fillId="4" borderId="61" xfId="0" applyNumberFormat="1" applyFont="1" applyFill="1" applyBorder="1" applyAlignment="1">
      <alignment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4" borderId="52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/>
    </xf>
    <xf numFmtId="3" fontId="4" fillId="4" borderId="44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center" vertical="top" wrapText="1"/>
    </xf>
    <xf numFmtId="3" fontId="4" fillId="4" borderId="51" xfId="0" applyNumberFormat="1" applyFont="1" applyFill="1" applyBorder="1" applyAlignment="1">
      <alignment horizontal="center" vertical="top" wrapText="1"/>
    </xf>
    <xf numFmtId="3" fontId="1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5" fillId="4" borderId="67" xfId="0" applyNumberFormat="1" applyFont="1" applyFill="1" applyBorder="1" applyAlignment="1">
      <alignment horizontal="center"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164" fontId="4" fillId="4" borderId="27" xfId="0" applyNumberFormat="1" applyFont="1" applyFill="1" applyBorder="1" applyAlignment="1">
      <alignment horizontal="center" vertical="top"/>
    </xf>
    <xf numFmtId="3" fontId="1" fillId="4" borderId="33" xfId="0" applyNumberFormat="1" applyFont="1" applyFill="1" applyBorder="1" applyAlignment="1">
      <alignment horizontal="center" vertical="top" wrapText="1"/>
    </xf>
    <xf numFmtId="164" fontId="2" fillId="5" borderId="47" xfId="0" applyNumberFormat="1" applyFont="1" applyFill="1" applyBorder="1" applyAlignment="1">
      <alignment horizontal="center" vertical="top" wrapText="1"/>
    </xf>
    <xf numFmtId="3" fontId="1" fillId="4" borderId="4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/>
    </xf>
    <xf numFmtId="3" fontId="4" fillId="4" borderId="57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top" textRotation="90" wrapText="1"/>
    </xf>
    <xf numFmtId="3" fontId="4" fillId="4" borderId="61" xfId="0" applyNumberFormat="1" applyFont="1" applyFill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vertical="top"/>
    </xf>
    <xf numFmtId="49" fontId="2" fillId="4" borderId="32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3" fontId="4" fillId="4" borderId="1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vertical="top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textRotation="90" wrapText="1"/>
    </xf>
    <xf numFmtId="3" fontId="4" fillId="0" borderId="65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/>
    </xf>
    <xf numFmtId="164" fontId="2" fillId="5" borderId="4" xfId="0" applyNumberFormat="1" applyFont="1" applyFill="1" applyBorder="1" applyAlignment="1">
      <alignment horizontal="center" vertical="top" wrapText="1"/>
    </xf>
    <xf numFmtId="164" fontId="2" fillId="5" borderId="4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 wrapText="1"/>
    </xf>
    <xf numFmtId="164" fontId="4" fillId="0" borderId="66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center" vertical="top" wrapText="1"/>
    </xf>
    <xf numFmtId="3" fontId="5" fillId="5" borderId="47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/>
    </xf>
    <xf numFmtId="3" fontId="14" fillId="4" borderId="31" xfId="0" applyNumberFormat="1" applyFont="1" applyFill="1" applyBorder="1" applyAlignment="1">
      <alignment horizontal="center" vertical="top" wrapText="1"/>
    </xf>
    <xf numFmtId="3" fontId="2" fillId="3" borderId="64" xfId="0" applyNumberFormat="1" applyFont="1" applyFill="1" applyBorder="1" applyAlignment="1">
      <alignment horizontal="center" vertical="top" wrapText="1"/>
    </xf>
    <xf numFmtId="164" fontId="4" fillId="4" borderId="6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vertical="top" wrapText="1"/>
    </xf>
    <xf numFmtId="3" fontId="1" fillId="4" borderId="16" xfId="0" applyNumberFormat="1" applyFont="1" applyFill="1" applyBorder="1" applyAlignment="1">
      <alignment vertical="top" wrapText="1"/>
    </xf>
    <xf numFmtId="164" fontId="4" fillId="4" borderId="61" xfId="0" applyNumberFormat="1" applyFont="1" applyFill="1" applyBorder="1" applyAlignment="1">
      <alignment horizontal="center" vertical="top"/>
    </xf>
    <xf numFmtId="164" fontId="4" fillId="4" borderId="24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164" fontId="4" fillId="4" borderId="66" xfId="0" applyNumberFormat="1" applyFont="1" applyFill="1" applyBorder="1" applyAlignment="1">
      <alignment horizontal="center"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4" borderId="7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vertical="top" wrapText="1"/>
    </xf>
    <xf numFmtId="3" fontId="1" fillId="4" borderId="6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textRotation="90" wrapText="1"/>
    </xf>
    <xf numFmtId="3" fontId="1" fillId="4" borderId="27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/>
    </xf>
    <xf numFmtId="3" fontId="2" fillId="4" borderId="0" xfId="0" applyNumberFormat="1" applyFont="1" applyFill="1" applyBorder="1" applyAlignment="1">
      <alignment horizontal="center" vertical="top" textRotation="90" wrapText="1"/>
    </xf>
    <xf numFmtId="164" fontId="4" fillId="4" borderId="65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vertical="top" wrapText="1"/>
    </xf>
    <xf numFmtId="164" fontId="4" fillId="0" borderId="17" xfId="0" applyNumberFormat="1" applyFont="1" applyFill="1" applyBorder="1" applyAlignment="1">
      <alignment horizontal="center" vertical="top" wrapText="1"/>
    </xf>
    <xf numFmtId="3" fontId="4" fillId="4" borderId="62" xfId="0" applyNumberFormat="1" applyFont="1" applyFill="1" applyBorder="1" applyAlignment="1">
      <alignment horizontal="center" vertical="top" wrapText="1"/>
    </xf>
    <xf numFmtId="164" fontId="2" fillId="5" borderId="56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center" vertical="top" wrapText="1"/>
    </xf>
    <xf numFmtId="3" fontId="4" fillId="4" borderId="74" xfId="0" applyNumberFormat="1" applyFont="1" applyFill="1" applyBorder="1" applyAlignment="1">
      <alignment horizontal="center" vertical="top" wrapText="1"/>
    </xf>
    <xf numFmtId="3" fontId="12" fillId="4" borderId="65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1" fillId="4" borderId="56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vertical="top" wrapText="1"/>
    </xf>
    <xf numFmtId="3" fontId="1" fillId="4" borderId="36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2" fillId="4" borderId="67" xfId="0" applyNumberFormat="1" applyFont="1" applyFill="1" applyBorder="1" applyAlignment="1">
      <alignment horizontal="center" vertical="top" textRotation="90" wrapText="1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center" vertical="top" wrapText="1"/>
    </xf>
    <xf numFmtId="164" fontId="4" fillId="0" borderId="28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64" xfId="0" applyNumberFormat="1" applyFont="1" applyFill="1" applyBorder="1" applyAlignment="1">
      <alignment horizontal="center" vertical="top" wrapText="1"/>
    </xf>
    <xf numFmtId="3" fontId="1" fillId="4" borderId="38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/>
    </xf>
    <xf numFmtId="164" fontId="2" fillId="5" borderId="69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/>
    </xf>
    <xf numFmtId="164" fontId="4" fillId="4" borderId="77" xfId="0" applyNumberFormat="1" applyFont="1" applyFill="1" applyBorder="1" applyAlignment="1">
      <alignment horizontal="center" vertical="top"/>
    </xf>
    <xf numFmtId="164" fontId="2" fillId="5" borderId="45" xfId="0" applyNumberFormat="1" applyFont="1" applyFill="1" applyBorder="1" applyAlignment="1">
      <alignment horizontal="center" vertical="top" wrapText="1"/>
    </xf>
    <xf numFmtId="164" fontId="5" fillId="5" borderId="44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top"/>
    </xf>
    <xf numFmtId="164" fontId="4" fillId="4" borderId="15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vertical="top" wrapText="1"/>
    </xf>
    <xf numFmtId="3" fontId="4" fillId="4" borderId="40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top"/>
    </xf>
    <xf numFmtId="3" fontId="4" fillId="4" borderId="46" xfId="0" applyNumberFormat="1" applyFont="1" applyFill="1" applyBorder="1" applyAlignment="1">
      <alignment horizontal="center" vertical="top" wrapText="1"/>
    </xf>
    <xf numFmtId="3" fontId="4" fillId="4" borderId="35" xfId="0" applyNumberFormat="1" applyFont="1" applyFill="1" applyBorder="1" applyAlignment="1">
      <alignment horizontal="center" vertical="top" wrapText="1"/>
    </xf>
    <xf numFmtId="3" fontId="14" fillId="4" borderId="17" xfId="0" applyNumberFormat="1" applyFont="1" applyFill="1" applyBorder="1" applyAlignment="1">
      <alignment horizontal="center" vertical="top" wrapText="1"/>
    </xf>
    <xf numFmtId="3" fontId="1" fillId="4" borderId="47" xfId="0" applyNumberFormat="1" applyFont="1" applyFill="1" applyBorder="1" applyAlignment="1">
      <alignment horizontal="center" vertical="top" wrapText="1"/>
    </xf>
    <xf numFmtId="3" fontId="4" fillId="4" borderId="64" xfId="0" applyNumberFormat="1" applyFont="1" applyFill="1" applyBorder="1" applyAlignment="1">
      <alignment horizontal="center" vertical="top" wrapText="1"/>
    </xf>
    <xf numFmtId="3" fontId="4" fillId="4" borderId="3" xfId="0" applyNumberFormat="1" applyFont="1" applyFill="1" applyBorder="1" applyAlignment="1">
      <alignment horizontal="center" vertical="top" wrapText="1"/>
    </xf>
    <xf numFmtId="3" fontId="4" fillId="4" borderId="76" xfId="0" applyNumberFormat="1" applyFont="1" applyFill="1" applyBorder="1" applyAlignment="1">
      <alignment horizontal="center" vertical="top" wrapText="1"/>
    </xf>
    <xf numFmtId="3" fontId="4" fillId="4" borderId="63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3" fontId="4" fillId="4" borderId="56" xfId="0" applyNumberFormat="1" applyFont="1" applyFill="1" applyBorder="1" applyAlignment="1">
      <alignment horizontal="center" vertical="top" wrapText="1"/>
    </xf>
    <xf numFmtId="3" fontId="4" fillId="4" borderId="77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4" fillId="4" borderId="38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horizontal="center" vertical="top" wrapText="1"/>
    </xf>
    <xf numFmtId="164" fontId="4" fillId="4" borderId="29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vertical="top" wrapText="1"/>
    </xf>
    <xf numFmtId="3" fontId="4" fillId="4" borderId="20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center" wrapText="1"/>
    </xf>
    <xf numFmtId="165" fontId="2" fillId="7" borderId="35" xfId="0" applyNumberFormat="1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 wrapText="1"/>
    </xf>
    <xf numFmtId="3" fontId="2" fillId="8" borderId="7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Border="1" applyAlignment="1">
      <alignment vertical="top" wrapText="1"/>
    </xf>
    <xf numFmtId="3" fontId="8" fillId="0" borderId="0" xfId="0" applyNumberFormat="1" applyFont="1" applyBorder="1" applyAlignment="1">
      <alignment vertical="top" wrapText="1"/>
    </xf>
    <xf numFmtId="164" fontId="4" fillId="0" borderId="0" xfId="0" applyNumberFormat="1" applyFont="1" applyBorder="1" applyAlignment="1">
      <alignment vertical="top" wrapText="1"/>
    </xf>
    <xf numFmtId="3" fontId="4" fillId="0" borderId="0" xfId="0" applyNumberFormat="1" applyFont="1" applyBorder="1" applyAlignment="1">
      <alignment vertical="top" wrapText="1"/>
    </xf>
    <xf numFmtId="49" fontId="5" fillId="8" borderId="12" xfId="0" applyNumberFormat="1" applyFont="1" applyFill="1" applyBorder="1" applyAlignment="1">
      <alignment vertical="top" wrapText="1"/>
    </xf>
    <xf numFmtId="49" fontId="5" fillId="8" borderId="16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8" borderId="16" xfId="0" applyNumberFormat="1" applyFont="1" applyFill="1" applyBorder="1" applyAlignment="1">
      <alignment vertical="top" wrapText="1"/>
    </xf>
    <xf numFmtId="49" fontId="5" fillId="2" borderId="13" xfId="0" applyNumberFormat="1" applyFont="1" applyFill="1" applyBorder="1" applyAlignment="1">
      <alignment vertical="top" wrapText="1"/>
    </xf>
    <xf numFmtId="49" fontId="5" fillId="3" borderId="64" xfId="0" applyNumberFormat="1" applyFont="1" applyFill="1" applyBorder="1" applyAlignment="1">
      <alignment horizontal="center" vertical="top" wrapText="1"/>
    </xf>
    <xf numFmtId="49" fontId="5" fillId="8" borderId="17" xfId="0" applyNumberFormat="1" applyFont="1" applyFill="1" applyBorder="1" applyAlignment="1">
      <alignment vertical="top" wrapText="1"/>
    </xf>
    <xf numFmtId="49" fontId="5" fillId="2" borderId="18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vertical="top" wrapText="1"/>
    </xf>
    <xf numFmtId="3" fontId="5" fillId="0" borderId="32" xfId="0" applyNumberFormat="1" applyFont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vertical="top" wrapText="1"/>
    </xf>
    <xf numFmtId="49" fontId="5" fillId="8" borderId="40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horizontal="center" vertical="top" wrapText="1"/>
    </xf>
    <xf numFmtId="49" fontId="5" fillId="8" borderId="17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wrapText="1"/>
    </xf>
    <xf numFmtId="3" fontId="5" fillId="4" borderId="32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wrapText="1"/>
    </xf>
    <xf numFmtId="3" fontId="4" fillId="4" borderId="45" xfId="0" applyNumberFormat="1" applyFont="1" applyFill="1" applyBorder="1" applyAlignment="1">
      <alignment horizontal="center" vertical="top" wrapText="1"/>
    </xf>
    <xf numFmtId="49" fontId="5" fillId="8" borderId="40" xfId="0" applyNumberFormat="1" applyFont="1" applyFill="1" applyBorder="1" applyAlignment="1">
      <alignment vertical="top" wrapText="1"/>
    </xf>
    <xf numFmtId="3" fontId="5" fillId="0" borderId="32" xfId="0" applyNumberFormat="1" applyFont="1" applyBorder="1" applyAlignment="1">
      <alignment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49" fontId="2" fillId="8" borderId="17" xfId="0" applyNumberFormat="1" applyFont="1" applyFill="1" applyBorder="1" applyAlignment="1">
      <alignment vertical="top" wrapText="1"/>
    </xf>
    <xf numFmtId="49" fontId="2" fillId="2" borderId="18" xfId="0" applyNumberFormat="1" applyFont="1" applyFill="1" applyBorder="1" applyAlignment="1">
      <alignment vertical="top" wrapText="1"/>
    </xf>
    <xf numFmtId="49" fontId="2" fillId="3" borderId="32" xfId="0" applyNumberFormat="1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 wrapText="1"/>
    </xf>
    <xf numFmtId="49" fontId="2" fillId="3" borderId="32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vertical="top" wrapText="1"/>
    </xf>
    <xf numFmtId="49" fontId="2" fillId="3" borderId="68" xfId="0" applyNumberFormat="1" applyFont="1" applyFill="1" applyBorder="1" applyAlignment="1">
      <alignment vertical="top" wrapText="1"/>
    </xf>
    <xf numFmtId="0" fontId="12" fillId="4" borderId="21" xfId="0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3" borderId="64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Border="1" applyAlignment="1">
      <alignment horizontal="center" vertical="top" wrapText="1"/>
    </xf>
    <xf numFmtId="49" fontId="5" fillId="8" borderId="56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 wrapText="1"/>
    </xf>
    <xf numFmtId="49" fontId="2" fillId="3" borderId="68" xfId="0" applyNumberFormat="1" applyFont="1" applyFill="1" applyBorder="1" applyAlignment="1">
      <alignment horizontal="center" vertical="top" wrapText="1"/>
    </xf>
    <xf numFmtId="3" fontId="2" fillId="0" borderId="68" xfId="0" applyNumberFormat="1" applyFont="1" applyFill="1" applyBorder="1" applyAlignment="1">
      <alignment horizontal="center" vertical="top" wrapText="1"/>
    </xf>
    <xf numFmtId="49" fontId="2" fillId="8" borderId="56" xfId="0" applyNumberFormat="1" applyFont="1" applyFill="1" applyBorder="1" applyAlignment="1">
      <alignment horizontal="center" vertical="top" wrapText="1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 wrapText="1"/>
    </xf>
    <xf numFmtId="3" fontId="1" fillId="4" borderId="71" xfId="0" applyNumberFormat="1" applyFont="1" applyFill="1" applyBorder="1" applyAlignment="1">
      <alignment horizontal="center" vertical="top" wrapText="1"/>
    </xf>
    <xf numFmtId="3" fontId="1" fillId="4" borderId="74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28" xfId="0" applyNumberFormat="1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 wrapText="1"/>
    </xf>
    <xf numFmtId="3" fontId="2" fillId="4" borderId="64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 wrapText="1"/>
    </xf>
    <xf numFmtId="49" fontId="2" fillId="8" borderId="12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2" borderId="12" xfId="0" applyNumberFormat="1" applyFont="1" applyFill="1" applyBorder="1" applyAlignment="1">
      <alignment horizontal="center" vertical="top" wrapText="1"/>
    </xf>
    <xf numFmtId="3" fontId="2" fillId="2" borderId="54" xfId="0" applyNumberFormat="1" applyFont="1" applyFill="1" applyBorder="1" applyAlignment="1">
      <alignment horizontal="center" vertical="top" wrapText="1"/>
    </xf>
    <xf numFmtId="3" fontId="2" fillId="2" borderId="72" xfId="0" applyNumberFormat="1" applyFont="1" applyFill="1" applyBorder="1" applyAlignment="1">
      <alignment horizontal="center" vertical="top" wrapText="1"/>
    </xf>
    <xf numFmtId="49" fontId="2" fillId="8" borderId="16" xfId="0" applyNumberFormat="1" applyFont="1" applyFill="1" applyBorder="1" applyAlignment="1">
      <alignment horizontal="center" vertical="top" wrapText="1"/>
    </xf>
    <xf numFmtId="49" fontId="5" fillId="8" borderId="12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2" fillId="0" borderId="18" xfId="0" applyNumberFormat="1" applyFont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vertical="top" wrapText="1"/>
    </xf>
    <xf numFmtId="49" fontId="1" fillId="0" borderId="0" xfId="0" applyNumberFormat="1" applyFont="1" applyBorder="1" applyAlignment="1">
      <alignment vertical="top" wrapText="1"/>
    </xf>
    <xf numFmtId="3" fontId="1" fillId="0" borderId="17" xfId="0" applyNumberFormat="1" applyFont="1" applyBorder="1" applyAlignment="1">
      <alignment vertical="top" wrapText="1"/>
    </xf>
    <xf numFmtId="49" fontId="2" fillId="3" borderId="0" xfId="0" applyNumberFormat="1" applyFont="1" applyFill="1" applyBorder="1" applyAlignment="1">
      <alignment horizontal="center" vertical="top" wrapText="1"/>
    </xf>
    <xf numFmtId="49" fontId="2" fillId="4" borderId="32" xfId="0" applyNumberFormat="1" applyFont="1" applyFill="1" applyBorder="1" applyAlignment="1">
      <alignment horizontal="center" vertical="top" wrapText="1"/>
    </xf>
    <xf numFmtId="49" fontId="2" fillId="2" borderId="25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left" vertical="top" wrapText="1"/>
    </xf>
    <xf numFmtId="49" fontId="2" fillId="3" borderId="19" xfId="0" applyNumberFormat="1" applyFont="1" applyFill="1" applyBorder="1" applyAlignment="1">
      <alignment vertical="top" wrapText="1"/>
    </xf>
    <xf numFmtId="3" fontId="2" fillId="3" borderId="68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65" fontId="1" fillId="0" borderId="0" xfId="0" applyNumberFormat="1" applyFont="1" applyBorder="1" applyAlignment="1">
      <alignment horizontal="center" vertical="top" wrapText="1"/>
    </xf>
    <xf numFmtId="49" fontId="2" fillId="8" borderId="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Border="1" applyAlignment="1">
      <alignment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3" fontId="2" fillId="7" borderId="43" xfId="0" applyNumberFormat="1" applyFont="1" applyFill="1" applyBorder="1" applyAlignment="1">
      <alignment horizontal="center" vertical="top" wrapText="1"/>
    </xf>
    <xf numFmtId="3" fontId="2" fillId="7" borderId="69" xfId="0" applyNumberFormat="1" applyFont="1" applyFill="1" applyBorder="1" applyAlignment="1">
      <alignment horizontal="center" vertical="top" wrapText="1"/>
    </xf>
    <xf numFmtId="3" fontId="1" fillId="0" borderId="68" xfId="0" applyNumberFormat="1" applyFont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3" fontId="4" fillId="4" borderId="68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vertical="top" wrapText="1"/>
    </xf>
    <xf numFmtId="164" fontId="4" fillId="11" borderId="36" xfId="2" applyNumberFormat="1" applyFont="1" applyFill="1" applyBorder="1" applyAlignment="1">
      <alignment horizontal="center" vertical="top"/>
    </xf>
    <xf numFmtId="164" fontId="4" fillId="11" borderId="37" xfId="2" applyNumberFormat="1" applyFont="1" applyFill="1" applyBorder="1" applyAlignment="1">
      <alignment horizontal="center" vertical="top"/>
    </xf>
    <xf numFmtId="3" fontId="1" fillId="4" borderId="7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2" fillId="2" borderId="43" xfId="0" applyNumberFormat="1" applyFont="1" applyFill="1" applyBorder="1" applyAlignment="1">
      <alignment horizontal="center" vertical="top" wrapText="1"/>
    </xf>
    <xf numFmtId="3" fontId="2" fillId="2" borderId="69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 wrapText="1"/>
    </xf>
    <xf numFmtId="165" fontId="2" fillId="7" borderId="74" xfId="0" applyNumberFormat="1" applyFont="1" applyFill="1" applyBorder="1" applyAlignment="1">
      <alignment horizontal="center" vertical="top" wrapText="1"/>
    </xf>
    <xf numFmtId="165" fontId="4" fillId="0" borderId="2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5" fontId="2" fillId="7" borderId="29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49" fontId="4" fillId="3" borderId="64" xfId="0" applyNumberFormat="1" applyFont="1" applyFill="1" applyBorder="1" applyAlignment="1">
      <alignment horizontal="center" vertical="top" wrapText="1"/>
    </xf>
    <xf numFmtId="49" fontId="4" fillId="3" borderId="32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vertical="top" wrapText="1"/>
    </xf>
    <xf numFmtId="49" fontId="4" fillId="3" borderId="68" xfId="0" applyNumberFormat="1" applyFont="1" applyFill="1" applyBorder="1" applyAlignment="1">
      <alignment horizontal="center" vertical="top" wrapText="1"/>
    </xf>
    <xf numFmtId="3" fontId="4" fillId="4" borderId="13" xfId="0" quotePrefix="1" applyNumberFormat="1" applyFont="1" applyFill="1" applyBorder="1" applyAlignment="1">
      <alignment horizontal="center" vertical="top" wrapText="1"/>
    </xf>
    <xf numFmtId="3" fontId="4" fillId="4" borderId="19" xfId="0" quotePrefix="1" applyNumberFormat="1" applyFont="1" applyFill="1" applyBorder="1" applyAlignment="1">
      <alignment horizontal="center" vertical="top" wrapText="1"/>
    </xf>
    <xf numFmtId="49" fontId="4" fillId="3" borderId="13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vertical="top" wrapText="1"/>
    </xf>
    <xf numFmtId="49" fontId="4" fillId="3" borderId="32" xfId="0" applyNumberFormat="1" applyFont="1" applyFill="1" applyBorder="1" applyAlignment="1">
      <alignment horizontal="center" vertical="top"/>
    </xf>
    <xf numFmtId="49" fontId="4" fillId="3" borderId="13" xfId="0" applyNumberFormat="1" applyFont="1" applyFill="1" applyBorder="1" applyAlignment="1">
      <alignment vertical="top" wrapText="1"/>
    </xf>
    <xf numFmtId="49" fontId="4" fillId="3" borderId="19" xfId="0" applyNumberFormat="1" applyFont="1" applyFill="1" applyBorder="1" applyAlignment="1">
      <alignment vertical="top"/>
    </xf>
    <xf numFmtId="49" fontId="4" fillId="3" borderId="19" xfId="0" applyNumberFormat="1" applyFont="1" applyFill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3" borderId="19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/>
    </xf>
    <xf numFmtId="49" fontId="4" fillId="3" borderId="18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vertical="top" wrapText="1"/>
    </xf>
    <xf numFmtId="49" fontId="4" fillId="3" borderId="59" xfId="0" applyNumberFormat="1" applyFont="1" applyFill="1" applyBorder="1" applyAlignment="1">
      <alignment vertical="top" wrapText="1"/>
    </xf>
    <xf numFmtId="49" fontId="4" fillId="3" borderId="66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3" borderId="33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49" fontId="4" fillId="3" borderId="19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49" fontId="2" fillId="3" borderId="64" xfId="0" applyNumberFormat="1" applyFont="1" applyFill="1" applyBorder="1" applyAlignment="1">
      <alignment vertical="top" wrapText="1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0" borderId="59" xfId="0" applyNumberFormat="1" applyFont="1" applyBorder="1" applyAlignment="1">
      <alignment horizontal="center" vertical="top" wrapText="1"/>
    </xf>
    <xf numFmtId="3" fontId="4" fillId="4" borderId="9" xfId="0" applyNumberFormat="1" applyFont="1" applyFill="1" applyBorder="1" applyAlignment="1">
      <alignment horizontal="center" vertical="top" wrapText="1"/>
    </xf>
    <xf numFmtId="3" fontId="2" fillId="4" borderId="38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vertical="top" wrapText="1"/>
    </xf>
    <xf numFmtId="164" fontId="4" fillId="4" borderId="29" xfId="0" applyNumberFormat="1" applyFont="1" applyFill="1" applyBorder="1" applyAlignment="1">
      <alignment horizontal="center" vertical="top"/>
    </xf>
    <xf numFmtId="164" fontId="4" fillId="4" borderId="58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 wrapText="1"/>
    </xf>
    <xf numFmtId="164" fontId="4" fillId="4" borderId="19" xfId="0" applyNumberFormat="1" applyFont="1" applyFill="1" applyBorder="1" applyAlignment="1">
      <alignment horizontal="center" vertical="top" wrapText="1"/>
    </xf>
    <xf numFmtId="164" fontId="5" fillId="4" borderId="18" xfId="0" applyNumberFormat="1" applyFont="1" applyFill="1" applyBorder="1" applyAlignment="1">
      <alignment horizontal="center" vertical="top" wrapText="1"/>
    </xf>
    <xf numFmtId="164" fontId="5" fillId="4" borderId="7" xfId="0" applyNumberFormat="1" applyFont="1" applyFill="1" applyBorder="1" applyAlignment="1">
      <alignment horizontal="center" vertical="top" wrapText="1"/>
    </xf>
    <xf numFmtId="164" fontId="4" fillId="4" borderId="62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4" fontId="4" fillId="4" borderId="73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 wrapText="1"/>
    </xf>
    <xf numFmtId="164" fontId="4" fillId="4" borderId="74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1" fillId="4" borderId="24" xfId="0" applyNumberFormat="1" applyFont="1" applyFill="1" applyBorder="1" applyAlignment="1">
      <alignment horizontal="center" vertical="top" wrapText="1"/>
    </xf>
    <xf numFmtId="164" fontId="1" fillId="4" borderId="16" xfId="0" applyNumberFormat="1" applyFont="1" applyFill="1" applyBorder="1" applyAlignment="1">
      <alignment horizontal="center" vertical="top" wrapText="1"/>
    </xf>
    <xf numFmtId="164" fontId="1" fillId="4" borderId="19" xfId="0" applyNumberFormat="1" applyFont="1" applyFill="1" applyBorder="1" applyAlignment="1">
      <alignment horizontal="center" vertical="top" wrapText="1"/>
    </xf>
    <xf numFmtId="164" fontId="2" fillId="2" borderId="12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164" fontId="2" fillId="2" borderId="54" xfId="0" applyNumberFormat="1" applyFont="1" applyFill="1" applyBorder="1" applyAlignment="1">
      <alignment horizontal="center" vertical="top" wrapText="1"/>
    </xf>
    <xf numFmtId="164" fontId="2" fillId="8" borderId="12" xfId="0" applyNumberFormat="1" applyFont="1" applyFill="1" applyBorder="1" applyAlignment="1">
      <alignment horizontal="center" vertical="top" wrapText="1"/>
    </xf>
    <xf numFmtId="164" fontId="2" fillId="8" borderId="11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 wrapText="1"/>
    </xf>
    <xf numFmtId="164" fontId="5" fillId="5" borderId="45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57" xfId="0" applyNumberFormat="1" applyFont="1" applyFill="1" applyBorder="1" applyAlignment="1">
      <alignment horizontal="center" vertical="top" wrapText="1"/>
    </xf>
    <xf numFmtId="164" fontId="2" fillId="8" borderId="19" xfId="0" applyNumberFormat="1" applyFont="1" applyFill="1" applyBorder="1" applyAlignment="1">
      <alignment horizontal="center" vertical="top" wrapText="1"/>
    </xf>
    <xf numFmtId="164" fontId="2" fillId="8" borderId="69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 wrapText="1"/>
    </xf>
    <xf numFmtId="164" fontId="2" fillId="7" borderId="69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4" fillId="0" borderId="55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vertical="top" wrapText="1"/>
    </xf>
    <xf numFmtId="164" fontId="4" fillId="4" borderId="73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 textRotation="90" wrapText="1"/>
    </xf>
    <xf numFmtId="3" fontId="2" fillId="4" borderId="32" xfId="0" applyNumberFormat="1" applyFont="1" applyFill="1" applyBorder="1" applyAlignment="1">
      <alignment horizontal="center" vertical="top" textRotation="90" wrapText="1"/>
    </xf>
    <xf numFmtId="49" fontId="4" fillId="3" borderId="33" xfId="0" applyNumberFormat="1" applyFont="1" applyFill="1" applyBorder="1" applyAlignment="1">
      <alignment horizontal="center" vertical="top"/>
    </xf>
    <xf numFmtId="165" fontId="4" fillId="4" borderId="0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 wrapText="1"/>
    </xf>
    <xf numFmtId="3" fontId="4" fillId="4" borderId="33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 wrapText="1"/>
    </xf>
    <xf numFmtId="3" fontId="4" fillId="4" borderId="26" xfId="0" applyNumberFormat="1" applyFont="1" applyFill="1" applyBorder="1" applyAlignment="1">
      <alignment horizontal="center" vertical="top" wrapText="1"/>
    </xf>
    <xf numFmtId="164" fontId="4" fillId="12" borderId="76" xfId="2" applyNumberFormat="1" applyFont="1" applyFill="1" applyBorder="1" applyAlignment="1">
      <alignment horizontal="center" vertical="top"/>
    </xf>
    <xf numFmtId="164" fontId="4" fillId="12" borderId="26" xfId="2" applyNumberFormat="1" applyFont="1" applyFill="1" applyBorder="1" applyAlignment="1">
      <alignment horizontal="center" vertical="top"/>
    </xf>
    <xf numFmtId="3" fontId="4" fillId="4" borderId="18" xfId="0" quotePrefix="1" applyNumberFormat="1" applyFont="1" applyFill="1" applyBorder="1" applyAlignment="1">
      <alignment horizontal="center" vertical="top" wrapText="1"/>
    </xf>
    <xf numFmtId="3" fontId="5" fillId="4" borderId="68" xfId="0" applyNumberFormat="1" applyFont="1" applyFill="1" applyBorder="1" applyAlignment="1">
      <alignment vertical="top" wrapText="1"/>
    </xf>
    <xf numFmtId="3" fontId="5" fillId="4" borderId="33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7" fontId="4" fillId="9" borderId="87" xfId="2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7" fontId="4" fillId="9" borderId="78" xfId="2" applyNumberFormat="1" applyFont="1" applyFill="1" applyBorder="1" applyAlignment="1">
      <alignment horizontal="center" vertical="top" wrapText="1"/>
    </xf>
    <xf numFmtId="167" fontId="4" fillId="9" borderId="31" xfId="2" applyNumberFormat="1" applyFont="1" applyFill="1" applyBorder="1" applyAlignment="1">
      <alignment horizontal="center" vertical="top"/>
    </xf>
    <xf numFmtId="164" fontId="10" fillId="4" borderId="62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left" vertical="top" wrapText="1"/>
    </xf>
    <xf numFmtId="164" fontId="4" fillId="4" borderId="74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horizontal="center" vertical="top" wrapText="1"/>
    </xf>
    <xf numFmtId="3" fontId="5" fillId="5" borderId="55" xfId="0" applyNumberFormat="1" applyFont="1" applyFill="1" applyBorder="1" applyAlignment="1">
      <alignment horizontal="center" vertical="top" wrapText="1"/>
    </xf>
    <xf numFmtId="49" fontId="4" fillId="4" borderId="8" xfId="2" applyNumberFormat="1" applyFont="1" applyFill="1" applyBorder="1" applyAlignment="1">
      <alignment horizontal="center" vertical="top"/>
    </xf>
    <xf numFmtId="164" fontId="4" fillId="12" borderId="7" xfId="2" applyNumberFormat="1" applyFont="1" applyFill="1" applyBorder="1" applyAlignment="1">
      <alignment horizontal="center" vertical="top"/>
    </xf>
    <xf numFmtId="164" fontId="2" fillId="2" borderId="56" xfId="0" applyNumberFormat="1" applyFont="1" applyFill="1" applyBorder="1" applyAlignment="1">
      <alignment horizontal="center" vertical="top" wrapText="1"/>
    </xf>
    <xf numFmtId="164" fontId="2" fillId="8" borderId="56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49" fontId="4" fillId="3" borderId="64" xfId="0" applyNumberFormat="1" applyFont="1" applyFill="1" applyBorder="1" applyAlignment="1">
      <alignment vertical="top"/>
    </xf>
    <xf numFmtId="49" fontId="4" fillId="3" borderId="13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 wrapText="1"/>
    </xf>
    <xf numFmtId="164" fontId="5" fillId="4" borderId="0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164" fontId="4" fillId="11" borderId="61" xfId="2" applyNumberFormat="1" applyFont="1" applyFill="1" applyBorder="1" applyAlignment="1">
      <alignment horizontal="center" vertical="top"/>
    </xf>
    <xf numFmtId="164" fontId="4" fillId="12" borderId="59" xfId="2" applyNumberFormat="1" applyFont="1" applyFill="1" applyBorder="1" applyAlignment="1">
      <alignment horizontal="center" vertical="top"/>
    </xf>
    <xf numFmtId="164" fontId="4" fillId="12" borderId="18" xfId="2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 wrapText="1"/>
    </xf>
    <xf numFmtId="3" fontId="5" fillId="0" borderId="64" xfId="0" applyNumberFormat="1" applyFont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164" fontId="4" fillId="4" borderId="34" xfId="0" applyNumberFormat="1" applyFont="1" applyFill="1" applyBorder="1" applyAlignment="1">
      <alignment horizontal="center" vertical="top" wrapText="1"/>
    </xf>
    <xf numFmtId="3" fontId="2" fillId="0" borderId="77" xfId="0" applyNumberFormat="1" applyFont="1" applyFill="1" applyBorder="1" applyAlignment="1">
      <alignment horizontal="center" vertical="top" textRotation="90" wrapText="1"/>
    </xf>
    <xf numFmtId="3" fontId="2" fillId="0" borderId="75" xfId="0" applyNumberFormat="1" applyFont="1" applyFill="1" applyBorder="1" applyAlignment="1">
      <alignment horizontal="center" vertical="top" textRotation="90" wrapText="1"/>
    </xf>
    <xf numFmtId="3" fontId="2" fillId="0" borderId="67" xfId="0" applyNumberFormat="1" applyFont="1" applyFill="1" applyBorder="1" applyAlignment="1">
      <alignment horizontal="center" vertical="top" textRotation="90" wrapText="1"/>
    </xf>
    <xf numFmtId="49" fontId="2" fillId="3" borderId="32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textRotation="180" wrapText="1"/>
    </xf>
    <xf numFmtId="3" fontId="5" fillId="0" borderId="67" xfId="0" applyNumberFormat="1" applyFont="1" applyFill="1" applyBorder="1" applyAlignment="1">
      <alignment horizontal="center" vertical="top" textRotation="90" wrapText="1"/>
    </xf>
    <xf numFmtId="164" fontId="1" fillId="0" borderId="16" xfId="0" applyNumberFormat="1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164" fontId="2" fillId="2" borderId="19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18" xfId="0" applyNumberFormat="1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/>
    </xf>
    <xf numFmtId="164" fontId="1" fillId="0" borderId="24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5" fillId="5" borderId="50" xfId="0" applyNumberFormat="1" applyFont="1" applyFill="1" applyBorder="1" applyAlignment="1">
      <alignment horizontal="center" vertical="top" wrapText="1"/>
    </xf>
    <xf numFmtId="164" fontId="2" fillId="2" borderId="69" xfId="0" applyNumberFormat="1" applyFont="1" applyFill="1" applyBorder="1" applyAlignment="1">
      <alignment horizontal="center" vertical="top" wrapText="1"/>
    </xf>
    <xf numFmtId="165" fontId="2" fillId="5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Fill="1" applyBorder="1" applyAlignment="1">
      <alignment horizontal="center" vertical="top" wrapText="1"/>
    </xf>
    <xf numFmtId="164" fontId="4" fillId="0" borderId="59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164" fontId="4" fillId="0" borderId="52" xfId="0" applyNumberFormat="1" applyFont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2" fillId="8" borderId="72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Fill="1" applyBorder="1" applyAlignment="1">
      <alignment horizontal="center" vertical="top" wrapText="1"/>
    </xf>
    <xf numFmtId="164" fontId="4" fillId="12" borderId="28" xfId="2" applyNumberFormat="1" applyFont="1" applyFill="1" applyBorder="1" applyAlignment="1">
      <alignment horizontal="center" vertical="top"/>
    </xf>
    <xf numFmtId="164" fontId="4" fillId="12" borderId="15" xfId="2" applyNumberFormat="1" applyFont="1" applyFill="1" applyBorder="1" applyAlignment="1">
      <alignment horizontal="center" vertical="top"/>
    </xf>
    <xf numFmtId="164" fontId="4" fillId="12" borderId="17" xfId="2" applyNumberFormat="1" applyFont="1" applyFill="1" applyBorder="1" applyAlignment="1">
      <alignment horizontal="center" vertical="top"/>
    </xf>
    <xf numFmtId="164" fontId="4" fillId="12" borderId="61" xfId="2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Fill="1" applyBorder="1" applyAlignment="1">
      <alignment horizontal="center" vertical="top" wrapText="1"/>
    </xf>
    <xf numFmtId="165" fontId="2" fillId="5" borderId="15" xfId="0" applyNumberFormat="1" applyFont="1" applyFill="1" applyBorder="1" applyAlignment="1">
      <alignment horizontal="center" vertical="top" wrapText="1"/>
    </xf>
    <xf numFmtId="164" fontId="5" fillId="7" borderId="56" xfId="0" applyNumberFormat="1" applyFont="1" applyFill="1" applyBorder="1" applyAlignment="1">
      <alignment horizontal="center" vertical="top" wrapText="1"/>
    </xf>
    <xf numFmtId="164" fontId="4" fillId="5" borderId="66" xfId="0" applyNumberFormat="1" applyFont="1" applyFill="1" applyBorder="1" applyAlignment="1">
      <alignment horizontal="center" vertical="top" wrapText="1"/>
    </xf>
    <xf numFmtId="164" fontId="4" fillId="5" borderId="65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164" fontId="4" fillId="4" borderId="62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horizontal="center" vertical="top" textRotation="90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vertical="top" wrapText="1"/>
    </xf>
    <xf numFmtId="3" fontId="10" fillId="4" borderId="8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164" fontId="1" fillId="4" borderId="76" xfId="0" applyNumberFormat="1" applyFont="1" applyFill="1" applyBorder="1" applyAlignment="1">
      <alignment horizontal="center" vertical="top" wrapText="1"/>
    </xf>
    <xf numFmtId="164" fontId="4" fillId="12" borderId="40" xfId="2" applyNumberFormat="1" applyFont="1" applyFill="1" applyBorder="1" applyAlignment="1">
      <alignment horizontal="center" vertical="top"/>
    </xf>
    <xf numFmtId="164" fontId="4" fillId="4" borderId="36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vertical="top" wrapText="1"/>
    </xf>
    <xf numFmtId="3" fontId="1" fillId="4" borderId="6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vertical="top" wrapText="1"/>
    </xf>
    <xf numFmtId="3" fontId="1" fillId="4" borderId="3" xfId="0" applyNumberFormat="1" applyFont="1" applyFill="1" applyBorder="1" applyAlignment="1">
      <alignment vertical="top" wrapText="1"/>
    </xf>
    <xf numFmtId="3" fontId="1" fillId="4" borderId="43" xfId="0" applyNumberFormat="1" applyFont="1" applyFill="1" applyBorder="1" applyAlignment="1">
      <alignment vertical="top" wrapText="1"/>
    </xf>
    <xf numFmtId="164" fontId="4" fillId="12" borderId="66" xfId="2" applyNumberFormat="1" applyFont="1" applyFill="1" applyBorder="1" applyAlignment="1">
      <alignment horizontal="center" vertical="top"/>
    </xf>
    <xf numFmtId="164" fontId="4" fillId="4" borderId="35" xfId="0" applyNumberFormat="1" applyFont="1" applyFill="1" applyBorder="1" applyAlignment="1">
      <alignment horizontal="center" vertical="top"/>
    </xf>
    <xf numFmtId="164" fontId="4" fillId="11" borderId="65" xfId="2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vertical="top" wrapText="1"/>
    </xf>
    <xf numFmtId="3" fontId="4" fillId="4" borderId="34" xfId="0" applyNumberFormat="1" applyFont="1" applyFill="1" applyBorder="1" applyAlignment="1">
      <alignment vertical="top" wrapText="1"/>
    </xf>
    <xf numFmtId="164" fontId="4" fillId="12" borderId="37" xfId="2" applyNumberFormat="1" applyFont="1" applyFill="1" applyBorder="1" applyAlignment="1">
      <alignment horizontal="center" vertical="top"/>
    </xf>
    <xf numFmtId="165" fontId="2" fillId="7" borderId="30" xfId="0" applyNumberFormat="1" applyFont="1" applyFill="1" applyBorder="1" applyAlignment="1">
      <alignment horizontal="center" vertical="top" wrapText="1"/>
    </xf>
    <xf numFmtId="164" fontId="4" fillId="0" borderId="52" xfId="0" applyNumberFormat="1" applyFont="1" applyFill="1" applyBorder="1" applyAlignment="1">
      <alignment horizontal="center" vertical="top" wrapText="1"/>
    </xf>
    <xf numFmtId="164" fontId="4" fillId="5" borderId="52" xfId="0" applyNumberFormat="1" applyFont="1" applyFill="1" applyBorder="1" applyAlignment="1">
      <alignment horizontal="center" vertical="top" wrapText="1"/>
    </xf>
    <xf numFmtId="164" fontId="4" fillId="5" borderId="36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center" vertical="top" wrapText="1"/>
    </xf>
    <xf numFmtId="3" fontId="12" fillId="4" borderId="52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Border="1" applyAlignment="1">
      <alignment horizontal="center" vertical="center" textRotation="90" wrapText="1"/>
    </xf>
    <xf numFmtId="3" fontId="1" fillId="0" borderId="71" xfId="0" applyNumberFormat="1" applyFont="1" applyBorder="1" applyAlignment="1">
      <alignment horizontal="center" vertical="top" wrapText="1"/>
    </xf>
    <xf numFmtId="164" fontId="4" fillId="4" borderId="8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center" wrapText="1"/>
    </xf>
    <xf numFmtId="3" fontId="4" fillId="4" borderId="58" xfId="0" applyNumberFormat="1" applyFont="1" applyFill="1" applyBorder="1" applyAlignment="1">
      <alignment vertical="top" wrapText="1"/>
    </xf>
    <xf numFmtId="3" fontId="4" fillId="4" borderId="43" xfId="0" applyNumberFormat="1" applyFont="1" applyFill="1" applyBorder="1" applyAlignment="1">
      <alignment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4" fillId="4" borderId="4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vertical="top" wrapText="1"/>
    </xf>
    <xf numFmtId="164" fontId="4" fillId="4" borderId="62" xfId="0" applyNumberFormat="1" applyFont="1" applyFill="1" applyBorder="1" applyAlignment="1">
      <alignment horizontal="center" vertical="center"/>
    </xf>
    <xf numFmtId="164" fontId="1" fillId="4" borderId="58" xfId="0" applyNumberFormat="1" applyFont="1" applyFill="1" applyBorder="1" applyAlignment="1">
      <alignment horizontal="center" vertical="top"/>
    </xf>
    <xf numFmtId="4" fontId="4" fillId="4" borderId="61" xfId="0" applyNumberFormat="1" applyFont="1" applyFill="1" applyBorder="1" applyAlignment="1">
      <alignment horizontal="center" vertical="top" wrapText="1"/>
    </xf>
    <xf numFmtId="4" fontId="4" fillId="4" borderId="33" xfId="0" applyNumberFormat="1" applyFont="1" applyFill="1" applyBorder="1" applyAlignment="1">
      <alignment horizontal="center" vertical="top" wrapText="1"/>
    </xf>
    <xf numFmtId="4" fontId="4" fillId="4" borderId="39" xfId="0" applyNumberFormat="1" applyFont="1" applyFill="1" applyBorder="1" applyAlignment="1">
      <alignment horizontal="center" vertical="top" wrapText="1"/>
    </xf>
    <xf numFmtId="164" fontId="4" fillId="4" borderId="57" xfId="0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/>
    </xf>
    <xf numFmtId="3" fontId="4" fillId="4" borderId="58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vertical="top" wrapText="1"/>
    </xf>
    <xf numFmtId="3" fontId="1" fillId="4" borderId="27" xfId="0" applyNumberFormat="1" applyFont="1" applyFill="1" applyBorder="1" applyAlignment="1">
      <alignment vertical="top" wrapText="1"/>
    </xf>
    <xf numFmtId="3" fontId="1" fillId="4" borderId="28" xfId="0" applyNumberFormat="1" applyFont="1" applyFill="1" applyBorder="1" applyAlignment="1">
      <alignment vertical="top" wrapText="1"/>
    </xf>
    <xf numFmtId="3" fontId="4" fillId="4" borderId="3" xfId="0" applyNumberFormat="1" applyFont="1" applyFill="1" applyBorder="1" applyAlignment="1">
      <alignment vertical="top" wrapText="1"/>
    </xf>
    <xf numFmtId="3" fontId="1" fillId="4" borderId="58" xfId="0" applyNumberFormat="1" applyFont="1" applyFill="1" applyBorder="1" applyAlignment="1">
      <alignment vertical="top" wrapText="1"/>
    </xf>
    <xf numFmtId="3" fontId="4" fillId="4" borderId="55" xfId="0" applyNumberFormat="1" applyFont="1" applyFill="1" applyBorder="1" applyAlignment="1">
      <alignment horizontal="center" vertical="top" wrapText="1"/>
    </xf>
    <xf numFmtId="3" fontId="14" fillId="4" borderId="8" xfId="0" applyNumberFormat="1" applyFont="1" applyFill="1" applyBorder="1" applyAlignment="1">
      <alignment horizontal="center" vertical="top" wrapText="1"/>
    </xf>
    <xf numFmtId="4" fontId="4" fillId="4" borderId="6" xfId="0" applyNumberFormat="1" applyFont="1" applyFill="1" applyBorder="1" applyAlignment="1">
      <alignment horizontal="center" vertical="top" wrapText="1"/>
    </xf>
    <xf numFmtId="3" fontId="1" fillId="4" borderId="2" xfId="0" applyNumberFormat="1" applyFont="1" applyFill="1" applyBorder="1" applyAlignment="1">
      <alignment horizontal="center" vertical="top" wrapText="1"/>
    </xf>
    <xf numFmtId="3" fontId="1" fillId="4" borderId="55" xfId="0" applyNumberFormat="1" applyFont="1" applyFill="1" applyBorder="1" applyAlignment="1">
      <alignment horizontal="center" vertical="top" wrapText="1"/>
    </xf>
    <xf numFmtId="3" fontId="12" fillId="4" borderId="2" xfId="0" applyNumberFormat="1" applyFont="1" applyFill="1" applyBorder="1" applyAlignment="1">
      <alignment horizontal="center" vertical="top" wrapText="1"/>
    </xf>
    <xf numFmtId="164" fontId="4" fillId="12" borderId="36" xfId="2" applyNumberFormat="1" applyFont="1" applyFill="1" applyBorder="1" applyAlignment="1">
      <alignment horizontal="center" vertical="top"/>
    </xf>
    <xf numFmtId="164" fontId="4" fillId="12" borderId="52" xfId="2" applyNumberFormat="1" applyFont="1" applyFill="1" applyBorder="1" applyAlignment="1">
      <alignment horizontal="center" vertical="top"/>
    </xf>
    <xf numFmtId="164" fontId="4" fillId="12" borderId="65" xfId="2" applyNumberFormat="1" applyFont="1" applyFill="1" applyBorder="1" applyAlignment="1">
      <alignment horizontal="center" vertical="top"/>
    </xf>
    <xf numFmtId="167" fontId="4" fillId="9" borderId="79" xfId="2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167" fontId="4" fillId="9" borderId="91" xfId="2" applyNumberFormat="1" applyFont="1" applyFill="1" applyBorder="1" applyAlignment="1">
      <alignment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4" borderId="57" xfId="0" applyNumberFormat="1" applyFont="1" applyFill="1" applyBorder="1" applyAlignment="1">
      <alignment horizontal="center" vertical="top" wrapText="1"/>
    </xf>
    <xf numFmtId="164" fontId="4" fillId="4" borderId="70" xfId="0" applyNumberFormat="1" applyFont="1" applyFill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 wrapText="1"/>
    </xf>
    <xf numFmtId="167" fontId="4" fillId="9" borderId="57" xfId="2" applyNumberFormat="1" applyFont="1" applyFill="1" applyBorder="1" applyAlignment="1">
      <alignment horizontal="center" vertical="top" wrapText="1"/>
    </xf>
    <xf numFmtId="167" fontId="4" fillId="9" borderId="0" xfId="2" applyNumberFormat="1" applyFont="1" applyFill="1" applyBorder="1" applyAlignment="1">
      <alignment horizontal="center" vertical="top" wrapText="1"/>
    </xf>
    <xf numFmtId="3" fontId="4" fillId="4" borderId="0" xfId="2" applyNumberFormat="1" applyFont="1" applyFill="1" applyBorder="1" applyAlignment="1">
      <alignment horizontal="center" vertical="top"/>
    </xf>
    <xf numFmtId="167" fontId="4" fillId="9" borderId="85" xfId="2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 wrapText="1"/>
    </xf>
    <xf numFmtId="164" fontId="4" fillId="4" borderId="34" xfId="2" applyNumberFormat="1" applyFont="1" applyFill="1" applyBorder="1" applyAlignment="1"/>
    <xf numFmtId="3" fontId="4" fillId="11" borderId="27" xfId="2" applyNumberFormat="1" applyFont="1" applyFill="1" applyBorder="1" applyAlignment="1">
      <alignment horizontal="center" vertical="top"/>
    </xf>
    <xf numFmtId="167" fontId="4" fillId="9" borderId="84" xfId="2" applyNumberFormat="1" applyFont="1" applyFill="1" applyBorder="1" applyAlignment="1">
      <alignment horizontal="center" vertical="top" wrapText="1"/>
    </xf>
    <xf numFmtId="167" fontId="4" fillId="9" borderId="60" xfId="2" applyNumberFormat="1" applyFont="1" applyFill="1" applyBorder="1" applyAlignment="1">
      <alignment horizontal="center" vertical="top" wrapText="1"/>
    </xf>
    <xf numFmtId="167" fontId="4" fillId="9" borderId="31" xfId="2" applyNumberFormat="1" applyFont="1" applyFill="1" applyBorder="1" applyAlignment="1">
      <alignment horizontal="center" vertical="top" wrapText="1"/>
    </xf>
    <xf numFmtId="167" fontId="4" fillId="11" borderId="31" xfId="2" applyNumberFormat="1" applyFont="1" applyFill="1" applyBorder="1" applyAlignment="1">
      <alignment horizontal="center" vertical="top"/>
    </xf>
    <xf numFmtId="167" fontId="4" fillId="9" borderId="52" xfId="2" applyNumberFormat="1" applyFont="1" applyFill="1" applyBorder="1" applyAlignment="1">
      <alignment horizontal="center" vertical="top"/>
    </xf>
    <xf numFmtId="167" fontId="4" fillId="9" borderId="39" xfId="2" applyNumberFormat="1" applyFont="1" applyFill="1" applyBorder="1" applyAlignment="1">
      <alignment horizontal="center" vertical="top"/>
    </xf>
    <xf numFmtId="167" fontId="4" fillId="9" borderId="39" xfId="2" applyNumberFormat="1" applyFont="1" applyFill="1" applyBorder="1" applyAlignment="1">
      <alignment horizontal="center" vertical="top" wrapText="1"/>
    </xf>
    <xf numFmtId="3" fontId="1" fillId="0" borderId="77" xfId="0" applyNumberFormat="1" applyFont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 vertical="top" wrapText="1"/>
    </xf>
    <xf numFmtId="167" fontId="4" fillId="9" borderId="88" xfId="2" applyNumberFormat="1" applyFont="1" applyFill="1" applyBorder="1" applyAlignment="1">
      <alignment horizontal="center" vertical="top" wrapText="1"/>
    </xf>
    <xf numFmtId="3" fontId="1" fillId="4" borderId="75" xfId="0" applyNumberFormat="1" applyFont="1" applyFill="1" applyBorder="1" applyAlignment="1">
      <alignment horizontal="center" vertical="top" wrapText="1"/>
    </xf>
    <xf numFmtId="167" fontId="4" fillId="9" borderId="79" xfId="2" applyNumberFormat="1" applyFont="1" applyFill="1" applyBorder="1" applyAlignment="1">
      <alignment horizontal="center" vertical="top"/>
    </xf>
    <xf numFmtId="3" fontId="1" fillId="4" borderId="70" xfId="0" applyNumberFormat="1" applyFont="1" applyFill="1" applyBorder="1" applyAlignment="1">
      <alignment horizontal="center" vertical="top" wrapText="1"/>
    </xf>
    <xf numFmtId="167" fontId="4" fillId="11" borderId="79" xfId="2" applyNumberFormat="1" applyFont="1" applyFill="1" applyBorder="1" applyAlignment="1">
      <alignment horizontal="center" vertical="top"/>
    </xf>
    <xf numFmtId="167" fontId="4" fillId="11" borderId="88" xfId="2" applyNumberFormat="1" applyFont="1" applyFill="1" applyBorder="1" applyAlignment="1">
      <alignment horizontal="center" vertical="top"/>
    </xf>
    <xf numFmtId="167" fontId="4" fillId="9" borderId="81" xfId="2" applyNumberFormat="1" applyFont="1" applyFill="1" applyBorder="1" applyAlignment="1">
      <alignment horizontal="center" vertical="top"/>
    </xf>
    <xf numFmtId="167" fontId="4" fillId="9" borderId="83" xfId="2" applyNumberFormat="1" applyFont="1" applyFill="1" applyBorder="1" applyAlignment="1">
      <alignment horizontal="center" vertical="top"/>
    </xf>
    <xf numFmtId="3" fontId="1" fillId="4" borderId="63" xfId="0" applyNumberFormat="1" applyFont="1" applyFill="1" applyBorder="1" applyAlignment="1">
      <alignment horizontal="center" vertical="top" wrapText="1"/>
    </xf>
    <xf numFmtId="167" fontId="4" fillId="9" borderId="83" xfId="2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/>
    </xf>
    <xf numFmtId="167" fontId="4" fillId="9" borderId="8" xfId="2" applyNumberFormat="1" applyFont="1" applyFill="1" applyBorder="1" applyAlignment="1">
      <alignment horizontal="center" vertical="top"/>
    </xf>
    <xf numFmtId="167" fontId="4" fillId="11" borderId="8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center" vertical="top"/>
    </xf>
    <xf numFmtId="167" fontId="4" fillId="9" borderId="2" xfId="2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/>
    </xf>
    <xf numFmtId="167" fontId="4" fillId="9" borderId="49" xfId="2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center" vertical="top"/>
    </xf>
    <xf numFmtId="3" fontId="4" fillId="4" borderId="76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center" textRotation="90" wrapText="1"/>
    </xf>
    <xf numFmtId="3" fontId="4" fillId="0" borderId="55" xfId="0" applyNumberFormat="1" applyFont="1" applyBorder="1" applyAlignment="1">
      <alignment horizontal="center" vertical="center" textRotation="90" wrapText="1"/>
    </xf>
    <xf numFmtId="3" fontId="4" fillId="4" borderId="70" xfId="0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164" fontId="4" fillId="4" borderId="99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wrapText="1"/>
    </xf>
    <xf numFmtId="3" fontId="1" fillId="4" borderId="49" xfId="0" applyNumberFormat="1" applyFont="1" applyFill="1" applyBorder="1" applyAlignment="1">
      <alignment vertical="top" wrapText="1"/>
    </xf>
    <xf numFmtId="164" fontId="2" fillId="5" borderId="55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/>
    </xf>
    <xf numFmtId="49" fontId="5" fillId="3" borderId="18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167" fontId="4" fillId="9" borderId="60" xfId="2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 wrapText="1"/>
    </xf>
    <xf numFmtId="3" fontId="1" fillId="4" borderId="59" xfId="0" applyNumberFormat="1" applyFont="1" applyFill="1" applyBorder="1" applyAlignment="1">
      <alignment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4" fontId="2" fillId="5" borderId="65" xfId="0" applyNumberFormat="1" applyFont="1" applyFill="1" applyBorder="1" applyAlignment="1">
      <alignment horizontal="center" vertical="top" wrapText="1"/>
    </xf>
    <xf numFmtId="164" fontId="2" fillId="5" borderId="66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 wrapText="1"/>
    </xf>
    <xf numFmtId="168" fontId="4" fillId="9" borderId="8" xfId="2" applyNumberFormat="1" applyFont="1" applyFill="1" applyBorder="1" applyAlignment="1">
      <alignment vertical="top" wrapText="1"/>
    </xf>
    <xf numFmtId="0" fontId="4" fillId="0" borderId="61" xfId="0" applyFont="1" applyFill="1" applyBorder="1" applyAlignment="1">
      <alignment horizontal="center" vertical="top" wrapText="1"/>
    </xf>
    <xf numFmtId="3" fontId="4" fillId="4" borderId="23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 wrapText="1"/>
    </xf>
    <xf numFmtId="0" fontId="1" fillId="4" borderId="60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vertical="top" wrapText="1"/>
    </xf>
    <xf numFmtId="164" fontId="4" fillId="4" borderId="23" xfId="0" applyNumberFormat="1" applyFont="1" applyFill="1" applyBorder="1" applyAlignment="1">
      <alignment horizontal="center" vertical="top"/>
    </xf>
    <xf numFmtId="3" fontId="2" fillId="4" borderId="77" xfId="0" applyNumberFormat="1" applyFont="1" applyFill="1" applyBorder="1" applyAlignment="1">
      <alignment horizontal="center" vertical="top" textRotation="90" wrapText="1"/>
    </xf>
    <xf numFmtId="3" fontId="1" fillId="0" borderId="54" xfId="0" applyNumberFormat="1" applyFont="1" applyBorder="1" applyAlignment="1">
      <alignment vertical="top"/>
    </xf>
    <xf numFmtId="49" fontId="4" fillId="3" borderId="32" xfId="0" applyNumberFormat="1" applyFont="1" applyFill="1" applyBorder="1" applyAlignment="1">
      <alignment vertical="top" wrapText="1"/>
    </xf>
    <xf numFmtId="3" fontId="2" fillId="5" borderId="27" xfId="0" applyNumberFormat="1" applyFont="1" applyFill="1" applyBorder="1" applyAlignment="1">
      <alignment horizontal="center" vertical="top" wrapText="1"/>
    </xf>
    <xf numFmtId="3" fontId="2" fillId="5" borderId="45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2" fillId="2" borderId="5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vertical="top"/>
    </xf>
    <xf numFmtId="3" fontId="1" fillId="0" borderId="74" xfId="0" applyNumberFormat="1" applyFont="1" applyBorder="1" applyAlignment="1">
      <alignment vertical="top"/>
    </xf>
    <xf numFmtId="3" fontId="4" fillId="0" borderId="61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vertical="top" wrapText="1"/>
    </xf>
    <xf numFmtId="164" fontId="2" fillId="2" borderId="49" xfId="0" applyNumberFormat="1" applyFont="1" applyFill="1" applyBorder="1" applyAlignment="1">
      <alignment horizontal="center" vertical="top" wrapText="1"/>
    </xf>
    <xf numFmtId="49" fontId="4" fillId="4" borderId="66" xfId="0" applyNumberFormat="1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horizontal="center" vertical="top" wrapText="1"/>
    </xf>
    <xf numFmtId="0" fontId="15" fillId="4" borderId="6" xfId="0" applyFont="1" applyFill="1" applyBorder="1" applyAlignment="1">
      <alignment horizontal="center" vertical="top" wrapText="1"/>
    </xf>
    <xf numFmtId="0" fontId="12" fillId="4" borderId="37" xfId="0" applyFont="1" applyFill="1" applyBorder="1" applyAlignment="1">
      <alignment horizontal="center" vertical="top" wrapText="1"/>
    </xf>
    <xf numFmtId="3" fontId="4" fillId="0" borderId="33" xfId="0" applyNumberFormat="1" applyFont="1" applyBorder="1" applyAlignment="1">
      <alignment horizontal="center" vertical="top" wrapText="1"/>
    </xf>
    <xf numFmtId="0" fontId="12" fillId="4" borderId="39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4" borderId="9" xfId="0" applyNumberFormat="1" applyFont="1" applyFill="1" applyBorder="1" applyAlignment="1">
      <alignment horizontal="center" vertical="top"/>
    </xf>
    <xf numFmtId="164" fontId="4" fillId="4" borderId="10" xfId="0" applyNumberFormat="1" applyFont="1" applyFill="1" applyBorder="1" applyAlignment="1">
      <alignment horizontal="center" vertical="top" wrapText="1"/>
    </xf>
    <xf numFmtId="3" fontId="4" fillId="4" borderId="72" xfId="0" applyNumberFormat="1" applyFont="1" applyFill="1" applyBorder="1" applyAlignment="1">
      <alignment vertical="top" wrapText="1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3" fontId="4" fillId="4" borderId="31" xfId="0" applyNumberFormat="1" applyFont="1" applyFill="1" applyBorder="1" applyAlignment="1">
      <alignment horizontal="center" vertical="top" wrapText="1"/>
    </xf>
    <xf numFmtId="49" fontId="5" fillId="8" borderId="56" xfId="0" applyNumberFormat="1" applyFont="1" applyFill="1" applyBorder="1" applyAlignment="1">
      <alignment vertical="top" wrapText="1"/>
    </xf>
    <xf numFmtId="3" fontId="5" fillId="4" borderId="13" xfId="0" applyNumberFormat="1" applyFont="1" applyFill="1" applyBorder="1" applyAlignment="1">
      <alignment vertical="top" wrapText="1"/>
    </xf>
    <xf numFmtId="49" fontId="2" fillId="3" borderId="68" xfId="0" applyNumberFormat="1" applyFont="1" applyFill="1" applyBorder="1" applyAlignment="1">
      <alignment vertical="top"/>
    </xf>
    <xf numFmtId="49" fontId="4" fillId="3" borderId="68" xfId="0" applyNumberFormat="1" applyFont="1" applyFill="1" applyBorder="1" applyAlignment="1">
      <alignment vertical="top"/>
    </xf>
    <xf numFmtId="164" fontId="4" fillId="0" borderId="5" xfId="0" applyNumberFormat="1" applyFont="1" applyFill="1" applyBorder="1" applyAlignment="1">
      <alignment horizontal="center" vertical="top" wrapText="1"/>
    </xf>
    <xf numFmtId="3" fontId="4" fillId="4" borderId="26" xfId="0" applyNumberFormat="1" applyFont="1" applyFill="1" applyBorder="1" applyAlignment="1">
      <alignment horizontal="left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49" fontId="2" fillId="4" borderId="18" xfId="0" applyNumberFormat="1" applyFont="1" applyFill="1" applyBorder="1" applyAlignment="1">
      <alignment horizontal="center" vertical="top"/>
    </xf>
    <xf numFmtId="3" fontId="5" fillId="0" borderId="19" xfId="0" applyNumberFormat="1" applyFont="1" applyFill="1" applyBorder="1" applyAlignment="1">
      <alignment horizontal="left" vertical="top" wrapText="1"/>
    </xf>
    <xf numFmtId="3" fontId="5" fillId="4" borderId="29" xfId="0" applyNumberFormat="1" applyFont="1" applyFill="1" applyBorder="1" applyAlignment="1">
      <alignment horizontal="left" vertical="top" wrapText="1"/>
    </xf>
    <xf numFmtId="3" fontId="4" fillId="4" borderId="72" xfId="0" applyNumberFormat="1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11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 wrapText="1"/>
    </xf>
    <xf numFmtId="164" fontId="4" fillId="0" borderId="49" xfId="0" applyNumberFormat="1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center" vertical="top"/>
    </xf>
    <xf numFmtId="164" fontId="5" fillId="0" borderId="9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49" fontId="4" fillId="3" borderId="34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3" fontId="4" fillId="4" borderId="58" xfId="0" applyNumberFormat="1" applyFont="1" applyFill="1" applyBorder="1" applyAlignment="1">
      <alignment horizontal="center" vertical="top" wrapText="1"/>
    </xf>
    <xf numFmtId="49" fontId="5" fillId="3" borderId="18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4" fillId="0" borderId="74" xfId="0" applyNumberFormat="1" applyFont="1" applyFill="1" applyBorder="1" applyAlignment="1">
      <alignment horizontal="center" vertical="top"/>
    </xf>
    <xf numFmtId="164" fontId="4" fillId="0" borderId="61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4" fillId="4" borderId="72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/>
    </xf>
    <xf numFmtId="164" fontId="5" fillId="4" borderId="73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/>
    </xf>
    <xf numFmtId="164" fontId="5" fillId="4" borderId="29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vertical="top" wrapText="1"/>
    </xf>
    <xf numFmtId="49" fontId="4" fillId="3" borderId="64" xfId="0" applyNumberFormat="1" applyFont="1" applyFill="1" applyBorder="1" applyAlignment="1">
      <alignment horizontal="center" vertical="top"/>
    </xf>
    <xf numFmtId="0" fontId="20" fillId="0" borderId="0" xfId="0" applyFont="1"/>
    <xf numFmtId="0" fontId="21" fillId="0" borderId="0" xfId="0" applyFont="1"/>
    <xf numFmtId="0" fontId="8" fillId="0" borderId="66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left" vertical="center" wrapText="1"/>
    </xf>
    <xf numFmtId="0" fontId="8" fillId="0" borderId="66" xfId="0" applyFont="1" applyBorder="1" applyAlignment="1">
      <alignment horizontal="left" vertical="top" wrapText="1"/>
    </xf>
    <xf numFmtId="1" fontId="8" fillId="4" borderId="66" xfId="0" applyNumberFormat="1" applyFont="1" applyFill="1" applyBorder="1" applyAlignment="1">
      <alignment horizontal="center" vertical="top"/>
    </xf>
    <xf numFmtId="0" fontId="22" fillId="0" borderId="66" xfId="0" applyFont="1" applyBorder="1" applyAlignment="1">
      <alignment horizontal="center" vertical="top" wrapText="1"/>
    </xf>
    <xf numFmtId="0" fontId="24" fillId="0" borderId="66" xfId="0" applyFont="1" applyBorder="1" applyAlignment="1">
      <alignment horizontal="center" vertical="top" wrapText="1"/>
    </xf>
    <xf numFmtId="0" fontId="25" fillId="0" borderId="66" xfId="0" applyFont="1" applyBorder="1" applyAlignment="1">
      <alignment horizontal="left" vertical="top"/>
    </xf>
    <xf numFmtId="0" fontId="8" fillId="4" borderId="66" xfId="0" applyFont="1" applyFill="1" applyBorder="1" applyAlignment="1">
      <alignment horizontal="left" vertical="top" wrapText="1"/>
    </xf>
    <xf numFmtId="0" fontId="0" fillId="0" borderId="66" xfId="0" applyBorder="1"/>
    <xf numFmtId="0" fontId="26" fillId="0" borderId="0" xfId="0" applyFont="1"/>
    <xf numFmtId="49" fontId="4" fillId="4" borderId="59" xfId="0" applyNumberFormat="1" applyFont="1" applyFill="1" applyBorder="1" applyAlignment="1">
      <alignment horizontal="center" vertical="top"/>
    </xf>
    <xf numFmtId="3" fontId="2" fillId="4" borderId="64" xfId="0" applyNumberFormat="1" applyFont="1" applyFill="1" applyBorder="1" applyAlignment="1">
      <alignment horizontal="left" vertical="top" wrapText="1"/>
    </xf>
    <xf numFmtId="3" fontId="1" fillId="4" borderId="66" xfId="0" applyNumberFormat="1" applyFont="1" applyFill="1" applyBorder="1" applyAlignment="1">
      <alignment horizontal="left" vertical="top" wrapText="1"/>
    </xf>
    <xf numFmtId="164" fontId="1" fillId="0" borderId="10" xfId="0" applyNumberFormat="1" applyFont="1" applyFill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top"/>
    </xf>
    <xf numFmtId="3" fontId="1" fillId="4" borderId="22" xfId="0" applyNumberFormat="1" applyFont="1" applyFill="1" applyBorder="1" applyAlignment="1">
      <alignment horizontal="center" vertical="top" wrapText="1"/>
    </xf>
    <xf numFmtId="3" fontId="4" fillId="4" borderId="9" xfId="0" applyNumberFormat="1" applyFont="1" applyFill="1" applyBorder="1" applyAlignment="1">
      <alignment vertical="top" wrapText="1"/>
    </xf>
    <xf numFmtId="167" fontId="4" fillId="9" borderId="8" xfId="2" applyNumberFormat="1" applyFont="1" applyFill="1" applyBorder="1" applyAlignment="1">
      <alignment vertical="top" wrapText="1"/>
    </xf>
    <xf numFmtId="164" fontId="4" fillId="4" borderId="27" xfId="2" applyNumberFormat="1" applyFont="1" applyFill="1" applyBorder="1" applyAlignment="1">
      <alignment horizontal="center"/>
    </xf>
    <xf numFmtId="167" fontId="4" fillId="9" borderId="6" xfId="2" applyNumberFormat="1" applyFont="1" applyFill="1" applyBorder="1" applyAlignment="1">
      <alignment vertical="top" wrapText="1"/>
    </xf>
    <xf numFmtId="167" fontId="4" fillId="9" borderId="27" xfId="2" applyNumberFormat="1" applyFont="1" applyFill="1" applyBorder="1" applyAlignment="1">
      <alignment horizontal="center" vertical="top"/>
    </xf>
    <xf numFmtId="167" fontId="4" fillId="9" borderId="66" xfId="2" applyNumberFormat="1" applyFont="1" applyFill="1" applyBorder="1" applyAlignment="1">
      <alignment horizontal="center" vertical="top" wrapText="1"/>
    </xf>
    <xf numFmtId="167" fontId="4" fillId="9" borderId="28" xfId="2" applyNumberFormat="1" applyFont="1" applyFill="1" applyBorder="1" applyAlignment="1">
      <alignment horizontal="center" vertical="top"/>
    </xf>
    <xf numFmtId="3" fontId="4" fillId="4" borderId="27" xfId="2" applyNumberFormat="1" applyFont="1" applyFill="1" applyBorder="1" applyAlignment="1">
      <alignment horizontal="center" vertical="top"/>
    </xf>
    <xf numFmtId="167" fontId="4" fillId="9" borderId="88" xfId="2" applyNumberFormat="1" applyFont="1" applyFill="1" applyBorder="1" applyAlignment="1">
      <alignment horizontal="center" vertical="top"/>
    </xf>
    <xf numFmtId="3" fontId="4" fillId="4" borderId="57" xfId="2" applyNumberFormat="1" applyFont="1" applyFill="1" applyBorder="1" applyAlignment="1">
      <alignment horizontal="center" vertical="top"/>
    </xf>
    <xf numFmtId="164" fontId="4" fillId="4" borderId="84" xfId="2" applyNumberFormat="1" applyFont="1" applyFill="1" applyBorder="1" applyAlignment="1">
      <alignment horizontal="center"/>
    </xf>
    <xf numFmtId="167" fontId="4" fillId="9" borderId="27" xfId="2" applyNumberFormat="1" applyFont="1" applyFill="1" applyBorder="1" applyAlignment="1">
      <alignment horizontal="center" vertical="top" wrapText="1"/>
    </xf>
    <xf numFmtId="164" fontId="4" fillId="4" borderId="59" xfId="2" applyNumberFormat="1" applyFont="1" applyFill="1" applyBorder="1" applyAlignment="1">
      <alignment horizontal="center"/>
    </xf>
    <xf numFmtId="3" fontId="5" fillId="4" borderId="0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164" fontId="4" fillId="3" borderId="24" xfId="0" applyNumberFormat="1" applyFont="1" applyFill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4" fillId="0" borderId="38" xfId="0" applyNumberFormat="1" applyFont="1" applyBorder="1" applyAlignment="1">
      <alignment horizontal="center" vertical="top" wrapText="1"/>
    </xf>
    <xf numFmtId="3" fontId="4" fillId="0" borderId="17" xfId="0" applyNumberFormat="1" applyFont="1" applyFill="1" applyBorder="1" applyAlignment="1">
      <alignment horizontal="center" vertical="top" wrapText="1"/>
    </xf>
    <xf numFmtId="164" fontId="4" fillId="3" borderId="62" xfId="0" applyNumberFormat="1" applyFont="1" applyFill="1" applyBorder="1" applyAlignment="1">
      <alignment horizontal="center"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164" fontId="4" fillId="3" borderId="57" xfId="0" applyNumberFormat="1" applyFont="1" applyFill="1" applyBorder="1" applyAlignment="1">
      <alignment horizontal="center" vertical="top" wrapText="1"/>
    </xf>
    <xf numFmtId="3" fontId="4" fillId="0" borderId="67" xfId="0" applyNumberFormat="1" applyFont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3" fontId="4" fillId="3" borderId="66" xfId="0" applyNumberFormat="1" applyFont="1" applyFill="1" applyBorder="1" applyAlignment="1">
      <alignment vertical="top" wrapText="1"/>
    </xf>
    <xf numFmtId="3" fontId="4" fillId="4" borderId="2" xfId="0" applyNumberFormat="1" applyFont="1" applyFill="1" applyBorder="1" applyAlignment="1">
      <alignment horizontal="left" vertical="top" wrapText="1"/>
    </xf>
    <xf numFmtId="3" fontId="4" fillId="4" borderId="34" xfId="0" applyNumberFormat="1" applyFont="1" applyFill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63" xfId="0" applyNumberFormat="1" applyFont="1" applyFill="1" applyBorder="1" applyAlignment="1">
      <alignment horizontal="center" vertical="top"/>
    </xf>
    <xf numFmtId="3" fontId="4" fillId="4" borderId="57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Fill="1" applyBorder="1" applyAlignment="1">
      <alignment horizontal="center" vertical="top"/>
    </xf>
    <xf numFmtId="164" fontId="4" fillId="0" borderId="66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left" vertical="top" wrapText="1"/>
    </xf>
    <xf numFmtId="164" fontId="4" fillId="0" borderId="76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3" fontId="4" fillId="4" borderId="67" xfId="0" applyNumberFormat="1" applyFont="1" applyFill="1" applyBorder="1" applyAlignment="1">
      <alignment horizontal="center" vertical="top"/>
    </xf>
    <xf numFmtId="3" fontId="4" fillId="4" borderId="0" xfId="0" applyNumberFormat="1" applyFont="1" applyFill="1" applyBorder="1" applyAlignment="1">
      <alignment horizontal="center" vertical="top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center" vertical="top"/>
    </xf>
    <xf numFmtId="3" fontId="4" fillId="4" borderId="18" xfId="0" applyNumberFormat="1" applyFont="1" applyFill="1" applyBorder="1" applyAlignment="1">
      <alignment vertical="top" wrapText="1"/>
    </xf>
    <xf numFmtId="3" fontId="4" fillId="4" borderId="65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vertical="top" wrapText="1"/>
    </xf>
    <xf numFmtId="3" fontId="5" fillId="4" borderId="66" xfId="0" applyNumberFormat="1" applyFont="1" applyFill="1" applyBorder="1" applyAlignment="1">
      <alignment horizontal="center" vertical="center" textRotation="90" wrapText="1"/>
    </xf>
    <xf numFmtId="3" fontId="5" fillId="4" borderId="18" xfId="0" applyNumberFormat="1" applyFont="1" applyFill="1" applyBorder="1" applyAlignment="1">
      <alignment horizontal="center" vertical="center" textRotation="90" wrapText="1"/>
    </xf>
    <xf numFmtId="164" fontId="4" fillId="4" borderId="6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vertical="top" wrapText="1"/>
    </xf>
    <xf numFmtId="3" fontId="5" fillId="3" borderId="43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vertical="top" wrapText="1"/>
    </xf>
    <xf numFmtId="3" fontId="4" fillId="0" borderId="75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3" fontId="4" fillId="4" borderId="10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/>
    </xf>
    <xf numFmtId="3" fontId="4" fillId="4" borderId="64" xfId="0" applyNumberFormat="1" applyFont="1" applyFill="1" applyBorder="1" applyAlignment="1">
      <alignment horizontal="center" vertical="top"/>
    </xf>
    <xf numFmtId="3" fontId="4" fillId="4" borderId="38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/>
    </xf>
    <xf numFmtId="164" fontId="5" fillId="5" borderId="4" xfId="0" applyNumberFormat="1" applyFont="1" applyFill="1" applyBorder="1" applyAlignment="1">
      <alignment horizontal="center" vertical="top"/>
    </xf>
    <xf numFmtId="164" fontId="5" fillId="5" borderId="50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center" vertical="top"/>
    </xf>
    <xf numFmtId="3" fontId="4" fillId="4" borderId="43" xfId="0" applyNumberFormat="1" applyFont="1" applyFill="1" applyBorder="1" applyAlignment="1">
      <alignment horizontal="center" vertical="top"/>
    </xf>
    <xf numFmtId="3" fontId="4" fillId="4" borderId="68" xfId="0" applyNumberFormat="1" applyFont="1" applyFill="1" applyBorder="1" applyAlignment="1">
      <alignment horizontal="center" vertical="top"/>
    </xf>
    <xf numFmtId="3" fontId="4" fillId="4" borderId="21" xfId="0" applyNumberFormat="1" applyFont="1" applyFill="1" applyBorder="1" applyAlignment="1">
      <alignment horizontal="center" vertical="top"/>
    </xf>
    <xf numFmtId="3" fontId="5" fillId="3" borderId="64" xfId="0" applyNumberFormat="1" applyFont="1" applyFill="1" applyBorder="1" applyAlignment="1">
      <alignment horizontal="center" vertical="top" wrapText="1"/>
    </xf>
    <xf numFmtId="3" fontId="5" fillId="3" borderId="32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textRotation="180" wrapText="1"/>
    </xf>
    <xf numFmtId="3" fontId="5" fillId="3" borderId="33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top" textRotation="180" wrapText="1"/>
    </xf>
    <xf numFmtId="3" fontId="5" fillId="0" borderId="27" xfId="0" applyNumberFormat="1" applyFont="1" applyFill="1" applyBorder="1" applyAlignment="1">
      <alignment horizontal="center" vertical="top" textRotation="180" wrapText="1"/>
    </xf>
    <xf numFmtId="0" fontId="4" fillId="0" borderId="6" xfId="0" applyFont="1" applyFill="1" applyBorder="1" applyAlignment="1">
      <alignment horizontal="center" vertical="top" wrapText="1"/>
    </xf>
    <xf numFmtId="164" fontId="4" fillId="4" borderId="90" xfId="0" applyNumberFormat="1" applyFont="1" applyFill="1" applyBorder="1" applyAlignment="1">
      <alignment horizontal="center" vertical="top"/>
    </xf>
    <xf numFmtId="0" fontId="4" fillId="4" borderId="27" xfId="0" applyFont="1" applyFill="1" applyBorder="1" applyAlignment="1">
      <alignment vertical="top" wrapText="1"/>
    </xf>
    <xf numFmtId="0" fontId="4" fillId="0" borderId="92" xfId="0" applyFont="1" applyFill="1" applyBorder="1" applyAlignment="1">
      <alignment vertical="top" wrapText="1"/>
    </xf>
    <xf numFmtId="164" fontId="4" fillId="4" borderId="92" xfId="0" applyNumberFormat="1" applyFont="1" applyFill="1" applyBorder="1" applyAlignment="1">
      <alignment vertical="top"/>
    </xf>
    <xf numFmtId="164" fontId="4" fillId="4" borderId="93" xfId="0" applyNumberFormat="1" applyFont="1" applyFill="1" applyBorder="1" applyAlignment="1">
      <alignment vertical="top"/>
    </xf>
    <xf numFmtId="164" fontId="4" fillId="4" borderId="7" xfId="0" applyNumberFormat="1" applyFont="1" applyFill="1" applyBorder="1" applyAlignment="1">
      <alignment vertical="top"/>
    </xf>
    <xf numFmtId="0" fontId="4" fillId="4" borderId="34" xfId="0" applyFont="1" applyFill="1" applyBorder="1" applyAlignment="1">
      <alignment vertical="top" wrapText="1"/>
    </xf>
    <xf numFmtId="0" fontId="4" fillId="0" borderId="65" xfId="0" applyFont="1" applyFill="1" applyBorder="1" applyAlignment="1">
      <alignment horizontal="center" vertical="top" wrapText="1"/>
    </xf>
    <xf numFmtId="0" fontId="4" fillId="4" borderId="3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/>
    </xf>
    <xf numFmtId="3" fontId="4" fillId="4" borderId="98" xfId="0" applyNumberFormat="1" applyFont="1" applyFill="1" applyBorder="1" applyAlignment="1">
      <alignment horizontal="center" vertical="top"/>
    </xf>
    <xf numFmtId="3" fontId="4" fillId="4" borderId="97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vertical="top" wrapText="1"/>
    </xf>
    <xf numFmtId="3" fontId="5" fillId="3" borderId="33" xfId="0" applyNumberFormat="1" applyFont="1" applyFill="1" applyBorder="1" applyAlignment="1">
      <alignment horizontal="center" vertical="top"/>
    </xf>
    <xf numFmtId="164" fontId="4" fillId="4" borderId="65" xfId="0" applyNumberFormat="1" applyFont="1" applyFill="1" applyBorder="1" applyAlignment="1">
      <alignment vertical="top"/>
    </xf>
    <xf numFmtId="164" fontId="4" fillId="4" borderId="66" xfId="0" applyNumberFormat="1" applyFont="1" applyFill="1" applyBorder="1" applyAlignment="1">
      <alignment vertical="top"/>
    </xf>
    <xf numFmtId="164" fontId="4" fillId="4" borderId="26" xfId="0" applyNumberFormat="1" applyFont="1" applyFill="1" applyBorder="1" applyAlignment="1">
      <alignment vertical="top"/>
    </xf>
    <xf numFmtId="3" fontId="4" fillId="0" borderId="27" xfId="0" applyNumberFormat="1" applyFont="1" applyFill="1" applyBorder="1" applyAlignment="1">
      <alignment horizontal="center" vertical="top"/>
    </xf>
    <xf numFmtId="3" fontId="5" fillId="3" borderId="68" xfId="0" applyNumberFormat="1" applyFont="1" applyFill="1" applyBorder="1" applyAlignment="1">
      <alignment horizontal="center" vertical="top" wrapText="1"/>
    </xf>
    <xf numFmtId="0" fontId="5" fillId="5" borderId="4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vertical="top" wrapText="1"/>
    </xf>
    <xf numFmtId="3" fontId="1" fillId="4" borderId="8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 wrapText="1"/>
    </xf>
    <xf numFmtId="49" fontId="4" fillId="3" borderId="68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/>
    </xf>
    <xf numFmtId="3" fontId="5" fillId="14" borderId="77" xfId="0" applyNumberFormat="1" applyFont="1" applyFill="1" applyBorder="1" applyAlignment="1">
      <alignment horizontal="center" vertical="top" wrapText="1"/>
    </xf>
    <xf numFmtId="3" fontId="5" fillId="14" borderId="67" xfId="0" applyNumberFormat="1" applyFont="1" applyFill="1" applyBorder="1" applyAlignment="1">
      <alignment horizontal="center" vertical="top" wrapText="1"/>
    </xf>
    <xf numFmtId="3" fontId="5" fillId="14" borderId="70" xfId="0" applyNumberFormat="1" applyFont="1" applyFill="1" applyBorder="1" applyAlignment="1">
      <alignment horizontal="center" vertical="top" wrapText="1"/>
    </xf>
    <xf numFmtId="3" fontId="5" fillId="14" borderId="63" xfId="0" applyNumberFormat="1" applyFont="1" applyFill="1" applyBorder="1" applyAlignment="1">
      <alignment horizontal="center" vertical="top" wrapText="1"/>
    </xf>
    <xf numFmtId="3" fontId="10" fillId="14" borderId="42" xfId="0" applyNumberFormat="1" applyFont="1" applyFill="1" applyBorder="1" applyAlignment="1">
      <alignment horizontal="left" vertical="top" wrapText="1"/>
    </xf>
    <xf numFmtId="3" fontId="2" fillId="14" borderId="59" xfId="0" applyNumberFormat="1" applyFont="1" applyFill="1" applyBorder="1" applyAlignment="1">
      <alignment vertical="top" wrapText="1"/>
    </xf>
    <xf numFmtId="3" fontId="2" fillId="14" borderId="66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4" fontId="10" fillId="4" borderId="45" xfId="0" applyNumberFormat="1" applyFont="1" applyFill="1" applyBorder="1" applyAlignment="1">
      <alignment horizontal="center" vertical="top" wrapText="1"/>
    </xf>
    <xf numFmtId="164" fontId="5" fillId="4" borderId="58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left" vertical="top" wrapText="1"/>
    </xf>
    <xf numFmtId="164" fontId="4" fillId="4" borderId="58" xfId="0" applyNumberFormat="1" applyFont="1" applyFill="1" applyBorder="1" applyAlignment="1">
      <alignment horizontal="center" vertical="top" wrapText="1"/>
    </xf>
    <xf numFmtId="3" fontId="5" fillId="14" borderId="66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vertical="top" wrapText="1"/>
    </xf>
    <xf numFmtId="167" fontId="4" fillId="9" borderId="2" xfId="2" applyNumberFormat="1" applyFont="1" applyFill="1" applyBorder="1" applyAlignment="1">
      <alignment horizontal="left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3" fontId="1" fillId="4" borderId="55" xfId="0" applyNumberFormat="1" applyFont="1" applyFill="1" applyBorder="1" applyAlignment="1">
      <alignment vertical="top" wrapText="1"/>
    </xf>
    <xf numFmtId="167" fontId="4" fillId="9" borderId="100" xfId="2" applyNumberFormat="1" applyFont="1" applyFill="1" applyBorder="1" applyAlignment="1">
      <alignment horizontal="center" vertical="top"/>
    </xf>
    <xf numFmtId="3" fontId="5" fillId="0" borderId="59" xfId="0" applyNumberFormat="1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0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57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horizontal="center" vertical="top" wrapText="1"/>
    </xf>
    <xf numFmtId="164" fontId="5" fillId="4" borderId="66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vertical="top" wrapText="1"/>
    </xf>
    <xf numFmtId="49" fontId="4" fillId="4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vertical="top" wrapText="1"/>
    </xf>
    <xf numFmtId="3" fontId="5" fillId="14" borderId="18" xfId="0" applyNumberFormat="1" applyFont="1" applyFill="1" applyBorder="1" applyAlignment="1">
      <alignment vertical="top" wrapText="1"/>
    </xf>
    <xf numFmtId="167" fontId="4" fillId="11" borderId="6" xfId="2" applyNumberFormat="1" applyFont="1" applyFill="1" applyBorder="1" applyAlignment="1">
      <alignment horizontal="center" vertical="top"/>
    </xf>
    <xf numFmtId="167" fontId="4" fillId="11" borderId="60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left" vertical="top" wrapText="1"/>
    </xf>
    <xf numFmtId="164" fontId="10" fillId="4" borderId="4" xfId="0" applyNumberFormat="1" applyFont="1" applyFill="1" applyBorder="1" applyAlignment="1">
      <alignment horizontal="center" vertical="top" wrapText="1"/>
    </xf>
    <xf numFmtId="164" fontId="10" fillId="4" borderId="50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 wrapText="1"/>
    </xf>
    <xf numFmtId="49" fontId="4" fillId="3" borderId="29" xfId="0" applyNumberFormat="1" applyFont="1" applyFill="1" applyBorder="1" applyAlignment="1">
      <alignment horizontal="center" vertical="top" wrapText="1"/>
    </xf>
    <xf numFmtId="3" fontId="4" fillId="4" borderId="29" xfId="0" applyNumberFormat="1" applyFont="1" applyFill="1" applyBorder="1" applyAlignment="1">
      <alignment horizontal="left" vertical="top" wrapText="1"/>
    </xf>
    <xf numFmtId="3" fontId="2" fillId="0" borderId="70" xfId="0" applyNumberFormat="1" applyFont="1" applyFill="1" applyBorder="1" applyAlignment="1">
      <alignment horizontal="center" vertical="top" textRotation="90" wrapText="1"/>
    </xf>
    <xf numFmtId="3" fontId="2" fillId="0" borderId="33" xfId="0" applyNumberFormat="1" applyFont="1" applyBorder="1" applyAlignment="1">
      <alignment horizontal="center" vertical="top" wrapText="1"/>
    </xf>
    <xf numFmtId="3" fontId="2" fillId="0" borderId="53" xfId="0" applyNumberFormat="1" applyFont="1" applyBorder="1" applyAlignment="1">
      <alignment horizontal="center" vertical="top" wrapText="1"/>
    </xf>
    <xf numFmtId="3" fontId="2" fillId="0" borderId="59" xfId="0" applyNumberFormat="1" applyFont="1" applyFill="1" applyBorder="1" applyAlignment="1">
      <alignment horizontal="center" vertical="top" textRotation="90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164" fontId="2" fillId="5" borderId="2" xfId="0" applyNumberFormat="1" applyFont="1" applyFill="1" applyBorder="1" applyAlignment="1">
      <alignment horizontal="center" vertical="top" wrapText="1"/>
    </xf>
    <xf numFmtId="164" fontId="2" fillId="5" borderId="26" xfId="0" applyNumberFormat="1" applyFont="1" applyFill="1" applyBorder="1" applyAlignment="1">
      <alignment horizontal="center" vertical="top" wrapText="1"/>
    </xf>
    <xf numFmtId="3" fontId="2" fillId="4" borderId="24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1" fillId="4" borderId="62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/>
    </xf>
    <xf numFmtId="3" fontId="4" fillId="0" borderId="10" xfId="0" applyNumberFormat="1" applyFont="1" applyFill="1" applyBorder="1" applyAlignment="1">
      <alignment vertical="top" wrapText="1"/>
    </xf>
    <xf numFmtId="3" fontId="2" fillId="14" borderId="18" xfId="0" applyNumberFormat="1" applyFont="1" applyFill="1" applyBorder="1" applyAlignment="1">
      <alignment vertical="top" wrapText="1"/>
    </xf>
    <xf numFmtId="164" fontId="4" fillId="12" borderId="70" xfId="2" applyNumberFormat="1" applyFont="1" applyFill="1" applyBorder="1" applyAlignment="1">
      <alignment horizontal="center" vertical="top"/>
    </xf>
    <xf numFmtId="3" fontId="5" fillId="15" borderId="67" xfId="0" applyNumberFormat="1" applyFont="1" applyFill="1" applyBorder="1" applyAlignment="1">
      <alignment horizontal="center" vertical="top" wrapText="1"/>
    </xf>
    <xf numFmtId="3" fontId="5" fillId="15" borderId="19" xfId="0" applyNumberFormat="1" applyFont="1" applyFill="1" applyBorder="1" applyAlignment="1">
      <alignment horizontal="center" vertical="top" wrapText="1"/>
    </xf>
    <xf numFmtId="3" fontId="5" fillId="0" borderId="59" xfId="0" applyNumberFormat="1" applyFont="1" applyFill="1" applyBorder="1" applyAlignment="1">
      <alignment horizontal="center" vertical="top" wrapText="1"/>
    </xf>
    <xf numFmtId="3" fontId="4" fillId="4" borderId="67" xfId="0" applyNumberFormat="1" applyFont="1" applyFill="1" applyBorder="1" applyAlignment="1">
      <alignment horizontal="center" vertical="top" wrapText="1"/>
    </xf>
    <xf numFmtId="3" fontId="5" fillId="0" borderId="33" xfId="0" applyNumberFormat="1" applyFont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1" fillId="0" borderId="58" xfId="0" applyNumberFormat="1" applyFont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165" fontId="5" fillId="4" borderId="0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center"/>
    </xf>
    <xf numFmtId="167" fontId="4" fillId="11" borderId="83" xfId="2" applyNumberFormat="1" applyFont="1" applyFill="1" applyBorder="1" applyAlignment="1">
      <alignment horizontal="center" vertical="top"/>
    </xf>
    <xf numFmtId="167" fontId="4" fillId="11" borderId="39" xfId="2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vertical="top" wrapText="1"/>
    </xf>
    <xf numFmtId="49" fontId="27" fillId="8" borderId="17" xfId="0" applyNumberFormat="1" applyFont="1" applyFill="1" applyBorder="1" applyAlignment="1">
      <alignment horizontal="center" vertical="top" wrapText="1"/>
    </xf>
    <xf numFmtId="49" fontId="27" fillId="2" borderId="18" xfId="0" applyNumberFormat="1" applyFont="1" applyFill="1" applyBorder="1" applyAlignment="1">
      <alignment horizontal="center" vertical="top" wrapText="1"/>
    </xf>
    <xf numFmtId="49" fontId="27" fillId="3" borderId="32" xfId="0" applyNumberFormat="1" applyFont="1" applyFill="1" applyBorder="1" applyAlignment="1">
      <alignment horizontal="center" vertical="top" wrapText="1"/>
    </xf>
    <xf numFmtId="49" fontId="10" fillId="3" borderId="18" xfId="0" applyNumberFormat="1" applyFont="1" applyFill="1" applyBorder="1" applyAlignment="1">
      <alignment horizontal="center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0" borderId="32" xfId="0" applyNumberFormat="1" applyFont="1" applyBorder="1" applyAlignment="1">
      <alignment horizontal="center" vertical="top" wrapText="1"/>
    </xf>
    <xf numFmtId="164" fontId="10" fillId="4" borderId="42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Border="1" applyAlignment="1">
      <alignment horizontal="center" vertical="top" wrapText="1"/>
    </xf>
    <xf numFmtId="3" fontId="10" fillId="0" borderId="67" xfId="0" applyNumberFormat="1" applyFont="1" applyBorder="1" applyAlignment="1">
      <alignment horizontal="center" vertical="top" wrapText="1"/>
    </xf>
    <xf numFmtId="3" fontId="10" fillId="0" borderId="0" xfId="0" applyNumberFormat="1" applyFont="1" applyBorder="1" applyAlignment="1">
      <alignment horizontal="center" vertical="top" wrapText="1"/>
    </xf>
    <xf numFmtId="3" fontId="10" fillId="0" borderId="31" xfId="0" applyNumberFormat="1" applyFont="1" applyBorder="1" applyAlignment="1">
      <alignment horizontal="center" vertical="top" wrapText="1"/>
    </xf>
    <xf numFmtId="164" fontId="10" fillId="0" borderId="0" xfId="0" applyNumberFormat="1" applyFont="1" applyBorder="1" applyAlignment="1">
      <alignment vertical="top" wrapText="1"/>
    </xf>
    <xf numFmtId="3" fontId="10" fillId="0" borderId="0" xfId="0" applyNumberFormat="1" applyFont="1" applyBorder="1" applyAlignment="1">
      <alignment vertical="top" wrapText="1"/>
    </xf>
    <xf numFmtId="49" fontId="10" fillId="3" borderId="66" xfId="0" applyNumberFormat="1" applyFont="1" applyFill="1" applyBorder="1" applyAlignment="1">
      <alignment horizontal="center" vertical="top" wrapText="1"/>
    </xf>
    <xf numFmtId="3" fontId="27" fillId="4" borderId="66" xfId="0" applyNumberFormat="1" applyFont="1" applyFill="1" applyBorder="1" applyAlignment="1">
      <alignment vertical="top" wrapText="1"/>
    </xf>
    <xf numFmtId="49" fontId="10" fillId="3" borderId="59" xfId="0" applyNumberFormat="1" applyFont="1" applyFill="1" applyBorder="1" applyAlignment="1">
      <alignment horizontal="center" vertical="top" wrapText="1"/>
    </xf>
    <xf numFmtId="164" fontId="5" fillId="5" borderId="61" xfId="0" applyNumberFormat="1" applyFont="1" applyFill="1" applyBorder="1" applyAlignment="1">
      <alignment horizontal="center" vertical="top" wrapText="1"/>
    </xf>
    <xf numFmtId="164" fontId="5" fillId="5" borderId="59" xfId="0" applyNumberFormat="1" applyFont="1" applyFill="1" applyBorder="1" applyAlignment="1">
      <alignment horizontal="center" vertical="top" wrapText="1"/>
    </xf>
    <xf numFmtId="3" fontId="4" fillId="3" borderId="67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5" fillId="0" borderId="2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 wrapText="1"/>
    </xf>
    <xf numFmtId="164" fontId="2" fillId="5" borderId="61" xfId="0" applyNumberFormat="1" applyFont="1" applyFill="1" applyBorder="1" applyAlignment="1">
      <alignment horizontal="center" vertical="top" wrapText="1"/>
    </xf>
    <xf numFmtId="164" fontId="2" fillId="5" borderId="59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Border="1" applyAlignment="1">
      <alignment horizontal="center" vertical="top" wrapText="1"/>
    </xf>
    <xf numFmtId="49" fontId="27" fillId="3" borderId="59" xfId="0" applyNumberFormat="1" applyFont="1" applyFill="1" applyBorder="1" applyAlignment="1">
      <alignment horizontal="center" vertical="top" wrapText="1"/>
    </xf>
    <xf numFmtId="3" fontId="5" fillId="5" borderId="27" xfId="0" applyNumberFormat="1" applyFont="1" applyFill="1" applyBorder="1" applyAlignment="1">
      <alignment vertical="top" wrapText="1"/>
    </xf>
    <xf numFmtId="3" fontId="5" fillId="5" borderId="27" xfId="0" applyNumberFormat="1" applyFont="1" applyFill="1" applyBorder="1" applyAlignment="1">
      <alignment horizontal="right" vertical="top" wrapText="1"/>
    </xf>
    <xf numFmtId="168" fontId="4" fillId="9" borderId="6" xfId="2" applyNumberFormat="1" applyFont="1" applyFill="1" applyBorder="1" applyAlignment="1">
      <alignment vertical="top" wrapText="1"/>
    </xf>
    <xf numFmtId="168" fontId="4" fillId="9" borderId="5" xfId="2" applyNumberFormat="1" applyFont="1" applyFill="1" applyBorder="1" applyAlignment="1">
      <alignment vertical="top" wrapText="1"/>
    </xf>
    <xf numFmtId="167" fontId="4" fillId="9" borderId="5" xfId="2" applyNumberFormat="1" applyFont="1" applyFill="1" applyBorder="1" applyAlignment="1">
      <alignment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5" fillId="4" borderId="26" xfId="0" applyNumberFormat="1" applyFont="1" applyFill="1" applyBorder="1" applyAlignment="1">
      <alignment horizontal="center" vertical="top" wrapText="1"/>
    </xf>
    <xf numFmtId="164" fontId="5" fillId="5" borderId="28" xfId="0" applyNumberFormat="1" applyFont="1" applyFill="1" applyBorder="1" applyAlignment="1">
      <alignment horizontal="center" vertical="top" wrapText="1"/>
    </xf>
    <xf numFmtId="164" fontId="4" fillId="12" borderId="39" xfId="2" applyNumberFormat="1" applyFont="1" applyFill="1" applyBorder="1" applyAlignment="1">
      <alignment horizontal="center" vertical="top"/>
    </xf>
    <xf numFmtId="164" fontId="4" fillId="12" borderId="60" xfId="2" applyNumberFormat="1" applyFont="1" applyFill="1" applyBorder="1" applyAlignment="1">
      <alignment horizontal="center" vertical="top"/>
    </xf>
    <xf numFmtId="164" fontId="2" fillId="5" borderId="28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3" fontId="1" fillId="4" borderId="3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1" fillId="0" borderId="65" xfId="0" applyNumberFormat="1" applyFont="1" applyBorder="1" applyAlignment="1">
      <alignment horizontal="center" vertical="top" wrapText="1"/>
    </xf>
    <xf numFmtId="164" fontId="4" fillId="4" borderId="6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4" borderId="60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wrapText="1"/>
    </xf>
    <xf numFmtId="167" fontId="4" fillId="9" borderId="2" xfId="2" applyNumberFormat="1" applyFont="1" applyFill="1" applyBorder="1" applyAlignment="1">
      <alignment vertical="top" wrapText="1"/>
    </xf>
    <xf numFmtId="0" fontId="28" fillId="0" borderId="0" xfId="0" applyFont="1"/>
    <xf numFmtId="3" fontId="5" fillId="0" borderId="0" xfId="0" applyNumberFormat="1" applyFont="1" applyBorder="1" applyAlignment="1">
      <alignment vertical="top" wrapText="1"/>
    </xf>
    <xf numFmtId="3" fontId="4" fillId="14" borderId="59" xfId="0" applyNumberFormat="1" applyFont="1" applyFill="1" applyBorder="1" applyAlignment="1">
      <alignment vertical="top" wrapText="1"/>
    </xf>
    <xf numFmtId="3" fontId="4" fillId="11" borderId="18" xfId="2" applyNumberFormat="1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vertical="top"/>
    </xf>
    <xf numFmtId="3" fontId="4" fillId="4" borderId="2" xfId="0" applyNumberFormat="1" applyFont="1" applyFill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 wrapText="1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top"/>
    </xf>
    <xf numFmtId="164" fontId="10" fillId="4" borderId="55" xfId="0" applyNumberFormat="1" applyFont="1" applyFill="1" applyBorder="1" applyAlignment="1">
      <alignment horizontal="center" vertical="top"/>
    </xf>
    <xf numFmtId="164" fontId="4" fillId="4" borderId="36" xfId="2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 wrapText="1"/>
    </xf>
    <xf numFmtId="164" fontId="4" fillId="4" borderId="34" xfId="0" applyNumberFormat="1" applyFont="1" applyFill="1" applyBorder="1" applyAlignment="1">
      <alignment horizontal="center" vertical="center" wrapText="1"/>
    </xf>
    <xf numFmtId="164" fontId="4" fillId="4" borderId="65" xfId="0" applyNumberFormat="1" applyFont="1" applyFill="1" applyBorder="1" applyAlignment="1">
      <alignment horizontal="center" vertical="center" wrapText="1"/>
    </xf>
    <xf numFmtId="165" fontId="2" fillId="5" borderId="66" xfId="0" applyNumberFormat="1" applyFont="1" applyFill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4" fillId="0" borderId="41" xfId="0" applyNumberFormat="1" applyFont="1" applyBorder="1" applyAlignment="1">
      <alignment horizontal="center" vertical="top" wrapText="1"/>
    </xf>
    <xf numFmtId="164" fontId="4" fillId="0" borderId="42" xfId="0" applyNumberFormat="1" applyFont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5" fillId="7" borderId="48" xfId="0" applyNumberFormat="1" applyFont="1" applyFill="1" applyBorder="1" applyAlignment="1">
      <alignment horizontal="center" vertical="top" wrapText="1"/>
    </xf>
    <xf numFmtId="164" fontId="5" fillId="7" borderId="4" xfId="0" applyNumberFormat="1" applyFont="1" applyFill="1" applyBorder="1" applyAlignment="1">
      <alignment horizontal="center" vertical="top" wrapText="1"/>
    </xf>
    <xf numFmtId="164" fontId="5" fillId="7" borderId="44" xfId="0" applyNumberFormat="1" applyFont="1" applyFill="1" applyBorder="1" applyAlignment="1">
      <alignment horizontal="center" vertical="top" wrapText="1"/>
    </xf>
    <xf numFmtId="3" fontId="2" fillId="4" borderId="66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0" borderId="34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textRotation="90" wrapText="1"/>
    </xf>
    <xf numFmtId="3" fontId="2" fillId="0" borderId="7" xfId="0" applyNumberFormat="1" applyFont="1" applyFill="1" applyBorder="1" applyAlignment="1">
      <alignment horizontal="center" vertical="top" textRotation="90" wrapText="1"/>
    </xf>
    <xf numFmtId="3" fontId="5" fillId="14" borderId="24" xfId="0" applyNumberFormat="1" applyFont="1" applyFill="1" applyBorder="1" applyAlignment="1">
      <alignment horizontal="center" vertical="top" wrapText="1"/>
    </xf>
    <xf numFmtId="3" fontId="5" fillId="14" borderId="7" xfId="0" applyNumberFormat="1" applyFont="1" applyFill="1" applyBorder="1" applyAlignment="1">
      <alignment horizontal="center" vertical="top" textRotation="90" wrapText="1"/>
    </xf>
    <xf numFmtId="3" fontId="5" fillId="0" borderId="31" xfId="0" applyNumberFormat="1" applyFont="1" applyFill="1" applyBorder="1" applyAlignment="1">
      <alignment horizontal="center" vertical="top" textRotation="90" wrapText="1"/>
    </xf>
    <xf numFmtId="164" fontId="4" fillId="4" borderId="42" xfId="0" applyNumberFormat="1" applyFont="1" applyFill="1" applyBorder="1" applyAlignment="1">
      <alignment horizontal="center" vertical="center"/>
    </xf>
    <xf numFmtId="3" fontId="4" fillId="4" borderId="9" xfId="0" applyNumberFormat="1" applyFont="1" applyFill="1" applyBorder="1" applyAlignment="1">
      <alignment horizontal="left" vertical="top" wrapText="1"/>
    </xf>
    <xf numFmtId="3" fontId="4" fillId="4" borderId="55" xfId="0" applyNumberFormat="1" applyFont="1" applyFill="1" applyBorder="1" applyAlignment="1">
      <alignment vertical="top" wrapText="1"/>
    </xf>
    <xf numFmtId="164" fontId="5" fillId="4" borderId="8" xfId="0" applyNumberFormat="1" applyFont="1" applyFill="1" applyBorder="1" applyAlignment="1">
      <alignment horizontal="center" vertical="top" wrapText="1"/>
    </xf>
    <xf numFmtId="164" fontId="4" fillId="4" borderId="49" xfId="0" applyNumberFormat="1" applyFont="1" applyFill="1" applyBorder="1" applyAlignment="1">
      <alignment horizontal="center" vertical="top" wrapText="1"/>
    </xf>
    <xf numFmtId="3" fontId="2" fillId="4" borderId="26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vertical="top"/>
    </xf>
    <xf numFmtId="3" fontId="2" fillId="4" borderId="69" xfId="0" applyNumberFormat="1" applyFont="1" applyFill="1" applyBorder="1" applyAlignment="1">
      <alignment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3" borderId="64" xfId="0" applyNumberFormat="1" applyFont="1" applyFill="1" applyBorder="1" applyAlignment="1">
      <alignment vertical="top"/>
    </xf>
    <xf numFmtId="3" fontId="2" fillId="4" borderId="31" xfId="0" applyNumberFormat="1" applyFont="1" applyFill="1" applyBorder="1" applyAlignment="1">
      <alignment horizontal="center" vertical="top" textRotation="90" wrapText="1"/>
    </xf>
    <xf numFmtId="3" fontId="2" fillId="14" borderId="69" xfId="0" applyNumberFormat="1" applyFont="1" applyFill="1" applyBorder="1" applyAlignment="1">
      <alignment horizontal="center" vertical="top" wrapText="1"/>
    </xf>
    <xf numFmtId="3" fontId="5" fillId="4" borderId="77" xfId="0" applyNumberFormat="1" applyFont="1" applyFill="1" applyBorder="1" applyAlignment="1">
      <alignment horizontal="center" vertical="top" wrapText="1"/>
    </xf>
    <xf numFmtId="3" fontId="5" fillId="4" borderId="64" xfId="0" applyNumberFormat="1" applyFont="1" applyFill="1" applyBorder="1" applyAlignment="1">
      <alignment horizontal="center" vertical="top" wrapText="1"/>
    </xf>
    <xf numFmtId="3" fontId="5" fillId="4" borderId="75" xfId="0" applyNumberFormat="1" applyFont="1" applyFill="1" applyBorder="1" applyAlignment="1">
      <alignment horizontal="center" vertical="top" wrapText="1"/>
    </xf>
    <xf numFmtId="3" fontId="5" fillId="4" borderId="68" xfId="0" applyNumberFormat="1" applyFont="1" applyFill="1" applyBorder="1" applyAlignment="1">
      <alignment horizontal="center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left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left" vertical="top" wrapText="1"/>
    </xf>
    <xf numFmtId="3" fontId="6" fillId="0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1" fillId="4" borderId="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center" vertical="top" wrapText="1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4" borderId="43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4" borderId="17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 wrapText="1"/>
    </xf>
    <xf numFmtId="164" fontId="1" fillId="4" borderId="18" xfId="0" applyNumberFormat="1" applyFont="1" applyFill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39" xfId="0" applyNumberFormat="1" applyFont="1" applyFill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51" xfId="0" applyNumberFormat="1" applyFont="1" applyBorder="1" applyAlignment="1">
      <alignment horizontal="center" vertical="top" wrapText="1"/>
    </xf>
    <xf numFmtId="3" fontId="1" fillId="4" borderId="37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0" fillId="3" borderId="57" xfId="0" applyNumberFormat="1" applyFont="1" applyFill="1" applyBorder="1" applyAlignment="1">
      <alignment horizontal="center" vertical="top" wrapText="1"/>
    </xf>
    <xf numFmtId="49" fontId="4" fillId="4" borderId="27" xfId="2" applyNumberFormat="1" applyFont="1" applyFill="1" applyBorder="1" applyAlignment="1">
      <alignment horizontal="center" vertical="top"/>
    </xf>
    <xf numFmtId="49" fontId="4" fillId="4" borderId="34" xfId="2" applyNumberFormat="1" applyFont="1" applyFill="1" applyBorder="1" applyAlignment="1">
      <alignment horizontal="center" vertical="top"/>
    </xf>
    <xf numFmtId="49" fontId="4" fillId="4" borderId="0" xfId="2" applyNumberFormat="1" applyFont="1" applyFill="1" applyBorder="1" applyAlignment="1">
      <alignment horizontal="center" vertical="top"/>
    </xf>
    <xf numFmtId="49" fontId="4" fillId="13" borderId="34" xfId="2" applyNumberFormat="1" applyFont="1" applyFill="1" applyBorder="1" applyAlignment="1">
      <alignment horizontal="center" vertical="top" wrapText="1"/>
    </xf>
    <xf numFmtId="49" fontId="4" fillId="4" borderId="65" xfId="2" applyNumberFormat="1" applyFont="1" applyFill="1" applyBorder="1" applyAlignment="1">
      <alignment horizontal="center" vertical="top"/>
    </xf>
    <xf numFmtId="49" fontId="4" fillId="0" borderId="57" xfId="2" applyNumberFormat="1" applyFont="1" applyFill="1" applyBorder="1" applyAlignment="1">
      <alignment horizontal="center" vertical="top"/>
    </xf>
    <xf numFmtId="49" fontId="4" fillId="0" borderId="34" xfId="2" applyNumberFormat="1" applyFont="1" applyFill="1" applyBorder="1" applyAlignment="1">
      <alignment horizontal="center" vertical="top"/>
    </xf>
    <xf numFmtId="49" fontId="4" fillId="0" borderId="27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Border="1" applyAlignment="1">
      <alignment horizontal="center" vertical="top"/>
    </xf>
    <xf numFmtId="49" fontId="4" fillId="0" borderId="34" xfId="2" applyNumberFormat="1" applyFont="1" applyFill="1" applyBorder="1" applyAlignment="1">
      <alignment horizontal="center" vertical="top" wrapText="1"/>
    </xf>
    <xf numFmtId="49" fontId="4" fillId="4" borderId="34" xfId="2" applyNumberFormat="1" applyFont="1" applyFill="1" applyBorder="1" applyAlignment="1">
      <alignment horizontal="center" vertical="top" wrapText="1"/>
    </xf>
    <xf numFmtId="3" fontId="5" fillId="5" borderId="27" xfId="0" applyNumberFormat="1" applyFont="1" applyFill="1" applyBorder="1" applyAlignment="1">
      <alignment horizontal="center" vertical="top" wrapText="1"/>
    </xf>
    <xf numFmtId="164" fontId="10" fillId="4" borderId="5" xfId="0" applyNumberFormat="1" applyFont="1" applyFill="1" applyBorder="1" applyAlignment="1">
      <alignment horizontal="center" vertical="top" wrapText="1"/>
    </xf>
    <xf numFmtId="164" fontId="4" fillId="11" borderId="6" xfId="2" applyNumberFormat="1" applyFont="1" applyFill="1" applyBorder="1" applyAlignment="1">
      <alignment horizontal="center" vertical="top"/>
    </xf>
    <xf numFmtId="164" fontId="4" fillId="11" borderId="2" xfId="2" applyNumberFormat="1" applyFont="1" applyFill="1" applyBorder="1" applyAlignment="1">
      <alignment horizontal="center" vertical="top"/>
    </xf>
    <xf numFmtId="164" fontId="4" fillId="13" borderId="2" xfId="2" applyNumberFormat="1" applyFont="1" applyFill="1" applyBorder="1" applyAlignment="1">
      <alignment horizontal="center" vertical="top"/>
    </xf>
    <xf numFmtId="164" fontId="4" fillId="11" borderId="8" xfId="2" applyNumberFormat="1" applyFont="1" applyFill="1" applyBorder="1" applyAlignment="1">
      <alignment horizontal="center" vertical="top"/>
    </xf>
    <xf numFmtId="164" fontId="5" fillId="5" borderId="6" xfId="0" applyNumberFormat="1" applyFont="1" applyFill="1" applyBorder="1" applyAlignment="1">
      <alignment horizontal="center" vertical="top" wrapText="1"/>
    </xf>
    <xf numFmtId="164" fontId="4" fillId="11" borderId="101" xfId="2" applyNumberFormat="1" applyFont="1" applyFill="1" applyBorder="1" applyAlignment="1">
      <alignment horizontal="center" vertical="top"/>
    </xf>
    <xf numFmtId="164" fontId="2" fillId="5" borderId="6" xfId="0" applyNumberFormat="1" applyFont="1" applyFill="1" applyBorder="1" applyAlignment="1">
      <alignment horizontal="center" vertical="top" wrapText="1"/>
    </xf>
    <xf numFmtId="164" fontId="4" fillId="11" borderId="5" xfId="2" applyNumberFormat="1" applyFont="1" applyFill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3" fontId="2" fillId="5" borderId="2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/>
    </xf>
    <xf numFmtId="167" fontId="4" fillId="9" borderId="96" xfId="2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horizontal="center" vertical="top"/>
    </xf>
    <xf numFmtId="3" fontId="4" fillId="4" borderId="56" xfId="0" applyNumberFormat="1" applyFont="1" applyFill="1" applyBorder="1" applyAlignment="1">
      <alignment horizontal="center" vertical="top"/>
    </xf>
    <xf numFmtId="3" fontId="4" fillId="0" borderId="22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/>
    </xf>
    <xf numFmtId="3" fontId="4" fillId="4" borderId="89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center" vertical="top"/>
    </xf>
    <xf numFmtId="3" fontId="5" fillId="4" borderId="70" xfId="0" applyNumberFormat="1" applyFont="1" applyFill="1" applyBorder="1" applyAlignment="1">
      <alignment horizontal="center" vertical="top" wrapText="1"/>
    </xf>
    <xf numFmtId="3" fontId="5" fillId="4" borderId="63" xfId="0" applyNumberFormat="1" applyFont="1" applyFill="1" applyBorder="1" applyAlignment="1">
      <alignment horizontal="center" vertical="top" wrapText="1"/>
    </xf>
    <xf numFmtId="3" fontId="10" fillId="4" borderId="42" xfId="0" applyNumberFormat="1" applyFont="1" applyFill="1" applyBorder="1" applyAlignment="1">
      <alignment horizontal="left" vertical="top" wrapText="1"/>
    </xf>
    <xf numFmtId="3" fontId="5" fillId="4" borderId="66" xfId="0" applyNumberFormat="1" applyFont="1" applyFill="1" applyBorder="1" applyAlignment="1">
      <alignment horizontal="center" vertical="top" wrapText="1"/>
    </xf>
    <xf numFmtId="3" fontId="5" fillId="4" borderId="67" xfId="0" applyNumberFormat="1" applyFont="1" applyFill="1" applyBorder="1" applyAlignment="1">
      <alignment horizontal="center" vertical="top" textRotation="180" wrapText="1"/>
    </xf>
    <xf numFmtId="3" fontId="5" fillId="4" borderId="24" xfId="0" applyNumberFormat="1" applyFont="1" applyFill="1" applyBorder="1" applyAlignment="1">
      <alignment horizontal="center" vertical="top" wrapText="1"/>
    </xf>
    <xf numFmtId="3" fontId="5" fillId="4" borderId="7" xfId="0" applyNumberFormat="1" applyFont="1" applyFill="1" applyBorder="1" applyAlignment="1">
      <alignment horizontal="center" vertical="top" textRotation="90" wrapText="1"/>
    </xf>
    <xf numFmtId="3" fontId="5" fillId="4" borderId="31" xfId="0" applyNumberFormat="1" applyFont="1" applyFill="1" applyBorder="1" applyAlignment="1">
      <alignment horizontal="center" vertical="top" textRotation="90" wrapText="1"/>
    </xf>
    <xf numFmtId="3" fontId="5" fillId="4" borderId="67" xfId="0" applyNumberFormat="1" applyFont="1" applyFill="1" applyBorder="1" applyAlignment="1">
      <alignment horizontal="center" vertical="top" textRotation="90" wrapText="1"/>
    </xf>
    <xf numFmtId="3" fontId="5" fillId="4" borderId="18" xfId="0" applyNumberFormat="1" applyFont="1" applyFill="1" applyBorder="1" applyAlignment="1">
      <alignment horizontal="center" vertical="top" textRotation="90" wrapText="1"/>
    </xf>
    <xf numFmtId="3" fontId="2" fillId="4" borderId="59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42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vertical="top" wrapText="1"/>
    </xf>
    <xf numFmtId="3" fontId="5" fillId="4" borderId="0" xfId="0" applyNumberFormat="1" applyFont="1" applyFill="1" applyBorder="1" applyAlignment="1">
      <alignment horizontal="center" vertical="top" textRotation="180" wrapText="1"/>
    </xf>
    <xf numFmtId="3" fontId="2" fillId="4" borderId="69" xfId="0" applyNumberFormat="1" applyFont="1" applyFill="1" applyBorder="1" applyAlignment="1">
      <alignment horizontal="center" vertical="top" wrapText="1"/>
    </xf>
    <xf numFmtId="49" fontId="4" fillId="4" borderId="61" xfId="2" applyNumberFormat="1" applyFont="1" applyFill="1" applyBorder="1" applyAlignment="1">
      <alignment horizontal="center" vertical="top"/>
    </xf>
    <xf numFmtId="167" fontId="4" fillId="9" borderId="94" xfId="2" applyNumberFormat="1" applyFont="1" applyFill="1" applyBorder="1" applyAlignment="1">
      <alignment horizontal="center" vertical="top" wrapText="1"/>
    </xf>
    <xf numFmtId="167" fontId="4" fillId="9" borderId="95" xfId="2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vertical="top" wrapText="1"/>
    </xf>
    <xf numFmtId="3" fontId="4" fillId="0" borderId="2" xfId="0" applyNumberFormat="1" applyFont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 wrapText="1"/>
    </xf>
    <xf numFmtId="164" fontId="4" fillId="4" borderId="18" xfId="0" applyNumberFormat="1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Border="1" applyAlignment="1">
      <alignment horizontal="center" vertical="top" wrapText="1"/>
    </xf>
    <xf numFmtId="164" fontId="10" fillId="4" borderId="18" xfId="0" applyNumberFormat="1" applyFont="1" applyFill="1" applyBorder="1" applyAlignment="1">
      <alignment horizontal="center" vertical="top" wrapText="1"/>
    </xf>
    <xf numFmtId="164" fontId="10" fillId="4" borderId="7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61" xfId="0" applyNumberFormat="1" applyFont="1" applyFill="1" applyBorder="1" applyAlignment="1">
      <alignment horizontal="center" vertical="top" wrapText="1"/>
    </xf>
    <xf numFmtId="3" fontId="4" fillId="4" borderId="41" xfId="0" applyNumberFormat="1" applyFont="1" applyFill="1" applyBorder="1" applyAlignment="1">
      <alignment horizontal="center" vertical="top" wrapText="1"/>
    </xf>
    <xf numFmtId="167" fontId="4" fillId="9" borderId="59" xfId="2" applyNumberFormat="1" applyFont="1" applyFill="1" applyBorder="1" applyAlignment="1">
      <alignment horizontal="center" vertical="top" wrapText="1"/>
    </xf>
    <xf numFmtId="167" fontId="4" fillId="9" borderId="42" xfId="2" applyNumberFormat="1" applyFont="1" applyFill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4" fillId="0" borderId="26" xfId="0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/>
    </xf>
    <xf numFmtId="164" fontId="4" fillId="12" borderId="67" xfId="2" applyNumberFormat="1" applyFont="1" applyFill="1" applyBorder="1" applyAlignment="1">
      <alignment horizontal="center" vertical="top"/>
    </xf>
    <xf numFmtId="164" fontId="4" fillId="12" borderId="31" xfId="2" applyNumberFormat="1" applyFont="1" applyFill="1" applyBorder="1" applyAlignment="1">
      <alignment horizontal="center" vertical="top"/>
    </xf>
    <xf numFmtId="167" fontId="4" fillId="11" borderId="27" xfId="2" applyNumberFormat="1" applyFont="1" applyFill="1" applyBorder="1" applyAlignment="1">
      <alignment horizontal="center" vertical="top"/>
    </xf>
    <xf numFmtId="167" fontId="4" fillId="11" borderId="57" xfId="2" applyNumberFormat="1" applyFont="1" applyFill="1" applyBorder="1" applyAlignment="1">
      <alignment horizontal="center" vertical="top"/>
    </xf>
    <xf numFmtId="167" fontId="4" fillId="11" borderId="0" xfId="2" applyNumberFormat="1" applyFont="1" applyFill="1" applyBorder="1" applyAlignment="1">
      <alignment horizontal="center" vertical="top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4" borderId="8" xfId="2" applyNumberFormat="1" applyFont="1" applyFill="1" applyBorder="1" applyAlignment="1">
      <alignment horizontal="center" vertical="top" wrapText="1"/>
    </xf>
    <xf numFmtId="164" fontId="4" fillId="0" borderId="17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 wrapText="1"/>
    </xf>
    <xf numFmtId="164" fontId="1" fillId="4" borderId="1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vertical="top"/>
    </xf>
    <xf numFmtId="164" fontId="4" fillId="0" borderId="58" xfId="0" applyNumberFormat="1" applyFont="1" applyFill="1" applyBorder="1" applyAlignment="1">
      <alignment horizontal="center" vertical="top"/>
    </xf>
    <xf numFmtId="164" fontId="4" fillId="0" borderId="2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vertical="top"/>
    </xf>
    <xf numFmtId="3" fontId="1" fillId="0" borderId="7" xfId="0" applyNumberFormat="1" applyFont="1" applyBorder="1" applyAlignment="1">
      <alignment vertical="top"/>
    </xf>
    <xf numFmtId="3" fontId="1" fillId="0" borderId="10" xfId="0" applyNumberFormat="1" applyFont="1" applyBorder="1" applyAlignment="1">
      <alignment vertical="top"/>
    </xf>
    <xf numFmtId="164" fontId="2" fillId="5" borderId="45" xfId="0" applyNumberFormat="1" applyFont="1" applyFill="1" applyBorder="1" applyAlignment="1">
      <alignment horizontal="center" vertical="top"/>
    </xf>
    <xf numFmtId="164" fontId="4" fillId="3" borderId="61" xfId="0" applyNumberFormat="1" applyFont="1" applyFill="1" applyBorder="1" applyAlignment="1">
      <alignment horizontal="center" vertical="top" wrapText="1"/>
    </xf>
    <xf numFmtId="164" fontId="4" fillId="3" borderId="65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26" xfId="0" applyNumberFormat="1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4" fillId="3" borderId="59" xfId="0" applyNumberFormat="1" applyFont="1" applyFill="1" applyBorder="1" applyAlignment="1">
      <alignment horizontal="center" vertical="top" wrapText="1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top"/>
    </xf>
    <xf numFmtId="164" fontId="4" fillId="0" borderId="7" xfId="0" applyNumberFormat="1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49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top" wrapText="1"/>
    </xf>
    <xf numFmtId="164" fontId="2" fillId="5" borderId="43" xfId="0" applyNumberFormat="1" applyFont="1" applyFill="1" applyBorder="1" applyAlignment="1">
      <alignment horizontal="center" vertical="top" wrapText="1"/>
    </xf>
    <xf numFmtId="164" fontId="1" fillId="12" borderId="67" xfId="2" applyNumberFormat="1" applyFont="1" applyFill="1" applyBorder="1" applyAlignment="1">
      <alignment horizontal="center" vertical="top"/>
    </xf>
    <xf numFmtId="164" fontId="1" fillId="12" borderId="18" xfId="2" applyNumberFormat="1" applyFont="1" applyFill="1" applyBorder="1" applyAlignment="1">
      <alignment horizontal="center" vertical="top"/>
    </xf>
    <xf numFmtId="164" fontId="1" fillId="12" borderId="0" xfId="2" applyNumberFormat="1" applyFont="1" applyFill="1" applyBorder="1" applyAlignment="1">
      <alignment horizontal="center" vertical="top"/>
    </xf>
    <xf numFmtId="164" fontId="1" fillId="12" borderId="32" xfId="2" applyNumberFormat="1" applyFont="1" applyFill="1" applyBorder="1" applyAlignment="1">
      <alignment horizontal="center" vertical="top"/>
    </xf>
    <xf numFmtId="164" fontId="2" fillId="4" borderId="18" xfId="0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 applyBorder="1" applyAlignment="1">
      <alignment horizontal="center" vertical="top" wrapText="1"/>
    </xf>
    <xf numFmtId="164" fontId="4" fillId="5" borderId="2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62" xfId="0" applyNumberFormat="1" applyFont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/>
    </xf>
    <xf numFmtId="3" fontId="1" fillId="0" borderId="1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vertical="top"/>
    </xf>
    <xf numFmtId="3" fontId="1" fillId="4" borderId="28" xfId="0" applyNumberFormat="1" applyFont="1" applyFill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 wrapText="1"/>
    </xf>
    <xf numFmtId="3" fontId="1" fillId="4" borderId="66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/>
    </xf>
    <xf numFmtId="3" fontId="5" fillId="4" borderId="39" xfId="0" applyNumberFormat="1" applyFont="1" applyFill="1" applyBorder="1" applyAlignment="1">
      <alignment horizontal="center" vertical="center" textRotation="90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4" fillId="4" borderId="74" xfId="0" applyNumberFormat="1" applyFont="1" applyFill="1" applyBorder="1" applyAlignment="1">
      <alignment horizontal="left" vertical="top" wrapText="1"/>
    </xf>
    <xf numFmtId="3" fontId="1" fillId="4" borderId="71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left" vertical="top" wrapText="1"/>
    </xf>
    <xf numFmtId="3" fontId="5" fillId="4" borderId="69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4" fontId="4" fillId="4" borderId="16" xfId="0" applyNumberFormat="1" applyFont="1" applyFill="1" applyBorder="1" applyAlignment="1">
      <alignment horizontal="center" vertical="top" wrapText="1"/>
    </xf>
    <xf numFmtId="4" fontId="4" fillId="4" borderId="64" xfId="0" applyNumberFormat="1" applyFont="1" applyFill="1" applyBorder="1" applyAlignment="1">
      <alignment horizontal="center" vertical="top" wrapText="1"/>
    </xf>
    <xf numFmtId="4" fontId="4" fillId="4" borderId="38" xfId="0" applyNumberFormat="1" applyFont="1" applyFill="1" applyBorder="1" applyAlignment="1">
      <alignment horizontal="center" vertical="top" wrapText="1"/>
    </xf>
    <xf numFmtId="3" fontId="5" fillId="4" borderId="38" xfId="0" applyNumberFormat="1" applyFont="1" applyFill="1" applyBorder="1" applyAlignment="1">
      <alignment horizontal="center" vertical="top" wrapText="1"/>
    </xf>
    <xf numFmtId="3" fontId="5" fillId="4" borderId="21" xfId="0" applyNumberFormat="1" applyFont="1" applyFill="1" applyBorder="1" applyAlignment="1">
      <alignment horizontal="center" vertical="top" wrapText="1"/>
    </xf>
    <xf numFmtId="3" fontId="5" fillId="0" borderId="3" xfId="0" applyNumberFormat="1" applyFont="1" applyBorder="1" applyAlignment="1">
      <alignment vertical="top" wrapText="1"/>
    </xf>
    <xf numFmtId="3" fontId="5" fillId="0" borderId="24" xfId="0" applyNumberFormat="1" applyFont="1" applyFill="1" applyBorder="1" applyAlignment="1">
      <alignment horizontal="center" vertical="top" wrapText="1"/>
    </xf>
    <xf numFmtId="3" fontId="5" fillId="0" borderId="7" xfId="0" applyNumberFormat="1" applyFont="1" applyFill="1" applyBorder="1" applyAlignment="1">
      <alignment horizontal="center" vertical="top" wrapText="1"/>
    </xf>
    <xf numFmtId="3" fontId="5" fillId="0" borderId="44" xfId="0" applyNumberFormat="1" applyFont="1" applyFill="1" applyBorder="1" applyAlignment="1">
      <alignment horizontal="center" vertical="top" wrapText="1"/>
    </xf>
    <xf numFmtId="167" fontId="4" fillId="9" borderId="0" xfId="2" applyNumberFormat="1" applyFont="1" applyFill="1" applyBorder="1" applyAlignment="1">
      <alignment horizontal="center" vertical="top"/>
    </xf>
    <xf numFmtId="49" fontId="5" fillId="5" borderId="27" xfId="2" applyNumberFormat="1" applyFont="1" applyFill="1" applyBorder="1" applyAlignment="1">
      <alignment horizontal="right" vertical="top"/>
    </xf>
    <xf numFmtId="164" fontId="5" fillId="16" borderId="2" xfId="2" applyNumberFormat="1" applyFont="1" applyFill="1" applyBorder="1" applyAlignment="1">
      <alignment horizontal="center" vertical="top"/>
    </xf>
    <xf numFmtId="3" fontId="4" fillId="11" borderId="67" xfId="2" applyNumberFormat="1" applyFont="1" applyFill="1" applyBorder="1" applyAlignment="1">
      <alignment horizontal="center" vertical="top"/>
    </xf>
    <xf numFmtId="3" fontId="4" fillId="11" borderId="42" xfId="2" applyNumberFormat="1" applyFont="1" applyFill="1" applyBorder="1" applyAlignment="1">
      <alignment horizontal="center" vertical="top"/>
    </xf>
    <xf numFmtId="164" fontId="5" fillId="16" borderId="65" xfId="2" applyNumberFormat="1" applyFont="1" applyFill="1" applyBorder="1" applyAlignment="1">
      <alignment horizontal="center" vertical="top"/>
    </xf>
    <xf numFmtId="164" fontId="5" fillId="16" borderId="26" xfId="2" applyNumberFormat="1" applyFont="1" applyFill="1" applyBorder="1" applyAlignment="1">
      <alignment horizontal="center" vertical="top"/>
    </xf>
    <xf numFmtId="164" fontId="5" fillId="16" borderId="66" xfId="2" applyNumberFormat="1" applyFont="1" applyFill="1" applyBorder="1" applyAlignment="1">
      <alignment horizontal="center" vertical="top"/>
    </xf>
    <xf numFmtId="49" fontId="4" fillId="13" borderId="65" xfId="2" applyNumberFormat="1" applyFont="1" applyFill="1" applyBorder="1" applyAlignment="1">
      <alignment horizontal="center" vertical="top" wrapText="1"/>
    </xf>
    <xf numFmtId="49" fontId="4" fillId="13" borderId="61" xfId="2" applyNumberFormat="1" applyFont="1" applyFill="1" applyBorder="1" applyAlignment="1">
      <alignment horizontal="center" vertical="top" wrapText="1"/>
    </xf>
    <xf numFmtId="3" fontId="1" fillId="3" borderId="17" xfId="0" applyNumberFormat="1" applyFont="1" applyFill="1" applyBorder="1" applyAlignment="1">
      <alignment horizontal="center" vertical="top" wrapText="1"/>
    </xf>
    <xf numFmtId="49" fontId="1" fillId="4" borderId="17" xfId="2" applyNumberFormat="1" applyFont="1" applyFill="1" applyBorder="1" applyAlignment="1">
      <alignment horizontal="center" vertical="top"/>
    </xf>
    <xf numFmtId="49" fontId="1" fillId="13" borderId="17" xfId="2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4" borderId="36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1" fillId="4" borderId="17" xfId="0" applyNumberFormat="1" applyFont="1" applyFill="1" applyBorder="1" applyAlignment="1">
      <alignment horizontal="center" vertical="top" wrapText="1"/>
    </xf>
    <xf numFmtId="164" fontId="1" fillId="11" borderId="17" xfId="2" applyNumberFormat="1" applyFont="1" applyFill="1" applyBorder="1" applyAlignment="1">
      <alignment horizontal="center" vertical="top"/>
    </xf>
    <xf numFmtId="164" fontId="1" fillId="12" borderId="40" xfId="2" applyNumberFormat="1" applyFont="1" applyFill="1" applyBorder="1" applyAlignment="1">
      <alignment horizontal="center" vertical="top"/>
    </xf>
    <xf numFmtId="164" fontId="1" fillId="12" borderId="7" xfId="2" applyNumberFormat="1" applyFont="1" applyFill="1" applyBorder="1" applyAlignment="1">
      <alignment horizontal="center" vertical="top"/>
    </xf>
    <xf numFmtId="164" fontId="1" fillId="12" borderId="17" xfId="2" applyNumberFormat="1" applyFont="1" applyFill="1" applyBorder="1" applyAlignment="1">
      <alignment horizontal="center" vertical="top"/>
    </xf>
    <xf numFmtId="164" fontId="2" fillId="4" borderId="7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49" fontId="4" fillId="4" borderId="17" xfId="2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0" borderId="33" xfId="0" applyNumberFormat="1" applyFont="1" applyBorder="1" applyAlignment="1">
      <alignment horizontal="center" vertical="top" wrapText="1"/>
    </xf>
    <xf numFmtId="3" fontId="1" fillId="0" borderId="32" xfId="0" applyNumberFormat="1" applyFont="1" applyBorder="1" applyAlignment="1">
      <alignment vertical="top" wrapText="1"/>
    </xf>
    <xf numFmtId="0" fontId="4" fillId="4" borderId="8" xfId="0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5" fillId="4" borderId="17" xfId="0" applyNumberFormat="1" applyFont="1" applyFill="1" applyBorder="1" applyAlignment="1">
      <alignment horizontal="right" vertical="top" wrapText="1"/>
    </xf>
    <xf numFmtId="164" fontId="5" fillId="4" borderId="17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right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3" fontId="5" fillId="4" borderId="5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left" vertical="top" wrapText="1"/>
    </xf>
    <xf numFmtId="167" fontId="4" fillId="9" borderId="5" xfId="2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0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0" fontId="4" fillId="4" borderId="8" xfId="0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4" fillId="14" borderId="18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1" fillId="14" borderId="59" xfId="0" applyNumberFormat="1" applyFont="1" applyFill="1" applyBorder="1" applyAlignment="1">
      <alignment horizontal="left" vertical="top" wrapText="1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center" vertical="top" wrapText="1"/>
    </xf>
    <xf numFmtId="167" fontId="4" fillId="9" borderId="8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horizontal="center" vertical="top" wrapText="1"/>
    </xf>
    <xf numFmtId="3" fontId="5" fillId="14" borderId="18" xfId="0" applyNumberFormat="1" applyFont="1" applyFill="1" applyBorder="1" applyAlignment="1">
      <alignment horizontal="center" vertical="top" wrapText="1"/>
    </xf>
    <xf numFmtId="3" fontId="2" fillId="14" borderId="18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2" fillId="14" borderId="39" xfId="0" applyNumberFormat="1" applyFont="1" applyFill="1" applyBorder="1" applyAlignment="1">
      <alignment horizontal="center" vertical="top" wrapText="1"/>
    </xf>
    <xf numFmtId="3" fontId="2" fillId="14" borderId="32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vertical="top" wrapText="1"/>
    </xf>
    <xf numFmtId="49" fontId="5" fillId="8" borderId="62" xfId="0" applyNumberFormat="1" applyFont="1" applyFill="1" applyBorder="1" applyAlignment="1">
      <alignment vertical="top" wrapText="1"/>
    </xf>
    <xf numFmtId="49" fontId="5" fillId="2" borderId="42" xfId="0" applyNumberFormat="1" applyFont="1" applyFill="1" applyBorder="1" applyAlignment="1">
      <alignment horizontal="center" vertical="top" wrapText="1"/>
    </xf>
    <xf numFmtId="49" fontId="5" fillId="3" borderId="57" xfId="0" applyNumberFormat="1" applyFont="1" applyFill="1" applyBorder="1" applyAlignment="1">
      <alignment horizontal="center" vertical="top" wrapText="1"/>
    </xf>
    <xf numFmtId="3" fontId="2" fillId="4" borderId="57" xfId="0" applyNumberFormat="1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top" wrapText="1"/>
    </xf>
    <xf numFmtId="3" fontId="4" fillId="0" borderId="46" xfId="0" applyNumberFormat="1" applyFont="1" applyBorder="1" applyAlignment="1">
      <alignment horizontal="center" vertical="top" wrapText="1"/>
    </xf>
    <xf numFmtId="0" fontId="12" fillId="4" borderId="4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57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49" fontId="2" fillId="8" borderId="62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49" fontId="5" fillId="3" borderId="53" xfId="0" applyNumberFormat="1" applyFont="1" applyFill="1" applyBorder="1" applyAlignment="1">
      <alignment horizontal="center" vertical="top" wrapText="1"/>
    </xf>
    <xf numFmtId="3" fontId="5" fillId="4" borderId="53" xfId="0" applyNumberFormat="1" applyFont="1" applyFill="1" applyBorder="1" applyAlignment="1">
      <alignment horizontal="center" vertical="top" wrapText="1"/>
    </xf>
    <xf numFmtId="164" fontId="1" fillId="4" borderId="62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49" fontId="2" fillId="3" borderId="53" xfId="0" applyNumberFormat="1" applyFont="1" applyFill="1" applyBorder="1" applyAlignment="1">
      <alignment vertical="top" wrapText="1"/>
    </xf>
    <xf numFmtId="3" fontId="2" fillId="0" borderId="57" xfId="0" applyNumberFormat="1" applyFont="1" applyFill="1" applyBorder="1" applyAlignment="1">
      <alignment horizontal="center" vertical="top" textRotation="90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0" fontId="4" fillId="0" borderId="74" xfId="0" applyFont="1" applyFill="1" applyBorder="1" applyAlignment="1">
      <alignment horizontal="center" vertical="top" wrapText="1"/>
    </xf>
    <xf numFmtId="49" fontId="2" fillId="3" borderId="42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1" fillId="0" borderId="60" xfId="0" applyNumberFormat="1" applyFont="1" applyBorder="1" applyAlignment="1">
      <alignment horizontal="center" vertical="top" wrapText="1"/>
    </xf>
    <xf numFmtId="165" fontId="29" fillId="4" borderId="0" xfId="0" applyNumberFormat="1" applyFont="1" applyFill="1" applyBorder="1" applyAlignment="1">
      <alignment horizontal="center" vertical="top" wrapText="1"/>
    </xf>
    <xf numFmtId="3" fontId="29" fillId="4" borderId="0" xfId="0" applyNumberFormat="1" applyFont="1" applyFill="1" applyBorder="1" applyAlignment="1">
      <alignment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4" fillId="4" borderId="19" xfId="0" applyNumberFormat="1" applyFont="1" applyFill="1" applyBorder="1" applyAlignment="1">
      <alignment horizontal="left" vertical="top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4" borderId="66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1" fillId="0" borderId="34" xfId="0" applyNumberFormat="1" applyFont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1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2" fillId="8" borderId="54" xfId="0" applyNumberFormat="1" applyFont="1" applyFill="1" applyBorder="1" applyAlignment="1">
      <alignment horizontal="center" vertical="top" wrapText="1"/>
    </xf>
    <xf numFmtId="164" fontId="5" fillId="5" borderId="27" xfId="0" applyNumberFormat="1" applyFont="1" applyFill="1" applyBorder="1" applyAlignment="1">
      <alignment horizontal="center" vertical="top" wrapText="1"/>
    </xf>
    <xf numFmtId="164" fontId="1" fillId="11" borderId="0" xfId="2" applyNumberFormat="1" applyFont="1" applyFill="1" applyBorder="1" applyAlignment="1">
      <alignment horizontal="center" vertical="top"/>
    </xf>
    <xf numFmtId="164" fontId="4" fillId="12" borderId="0" xfId="2" applyNumberFormat="1" applyFont="1" applyFill="1" applyBorder="1" applyAlignment="1">
      <alignment horizontal="center" vertical="top"/>
    </xf>
    <xf numFmtId="164" fontId="2" fillId="5" borderId="34" xfId="0" applyNumberFormat="1" applyFont="1" applyFill="1" applyBorder="1" applyAlignment="1">
      <alignment horizontal="center" vertical="top" wrapText="1"/>
    </xf>
    <xf numFmtId="164" fontId="2" fillId="2" borderId="43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5" fillId="5" borderId="45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 wrapText="1"/>
    </xf>
    <xf numFmtId="164" fontId="2" fillId="8" borderId="43" xfId="0" applyNumberFormat="1" applyFont="1" applyFill="1" applyBorder="1" applyAlignment="1">
      <alignment horizontal="center" vertical="top" wrapText="1"/>
    </xf>
    <xf numFmtId="164" fontId="2" fillId="7" borderId="43" xfId="0" applyNumberFormat="1" applyFont="1" applyFill="1" applyBorder="1" applyAlignment="1">
      <alignment horizontal="center" vertical="top" wrapText="1"/>
    </xf>
    <xf numFmtId="165" fontId="2" fillId="7" borderId="102" xfId="0" applyNumberFormat="1" applyFont="1" applyFill="1" applyBorder="1" applyAlignment="1">
      <alignment horizontal="center" vertical="top" wrapText="1"/>
    </xf>
    <xf numFmtId="165" fontId="2" fillId="5" borderId="57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5" borderId="34" xfId="0" applyNumberFormat="1" applyFont="1" applyFill="1" applyBorder="1" applyAlignment="1">
      <alignment horizontal="center" vertical="top" wrapText="1"/>
    </xf>
    <xf numFmtId="164" fontId="4" fillId="5" borderId="76" xfId="0" applyNumberFormat="1" applyFont="1" applyFill="1" applyBorder="1" applyAlignment="1">
      <alignment horizontal="center" vertical="top" wrapText="1"/>
    </xf>
    <xf numFmtId="164" fontId="5" fillId="7" borderId="103" xfId="0" applyNumberFormat="1" applyFont="1" applyFill="1" applyBorder="1" applyAlignment="1">
      <alignment horizontal="center" vertical="top" wrapText="1"/>
    </xf>
    <xf numFmtId="164" fontId="4" fillId="0" borderId="63" xfId="0" applyNumberFormat="1" applyFont="1" applyBorder="1" applyAlignment="1">
      <alignment horizontal="center" vertical="top" wrapText="1"/>
    </xf>
    <xf numFmtId="164" fontId="4" fillId="0" borderId="76" xfId="0" applyNumberFormat="1" applyFont="1" applyFill="1" applyBorder="1" applyAlignment="1">
      <alignment horizontal="center" vertical="top" wrapText="1"/>
    </xf>
    <xf numFmtId="164" fontId="4" fillId="0" borderId="76" xfId="0" applyNumberFormat="1" applyFont="1" applyBorder="1" applyAlignment="1">
      <alignment horizontal="center" vertical="top" wrapText="1"/>
    </xf>
    <xf numFmtId="164" fontId="5" fillId="5" borderId="10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57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/>
    </xf>
    <xf numFmtId="165" fontId="2" fillId="7" borderId="71" xfId="0" applyNumberFormat="1" applyFont="1" applyFill="1" applyBorder="1" applyAlignment="1">
      <alignment horizontal="center" vertical="top" wrapText="1"/>
    </xf>
    <xf numFmtId="164" fontId="4" fillId="5" borderId="51" xfId="0" applyNumberFormat="1" applyFont="1" applyFill="1" applyBorder="1" applyAlignment="1">
      <alignment horizontal="center" vertical="top" wrapText="1"/>
    </xf>
    <xf numFmtId="164" fontId="5" fillId="7" borderId="46" xfId="0" applyNumberFormat="1" applyFont="1" applyFill="1" applyBorder="1" applyAlignment="1">
      <alignment horizontal="center" vertical="top" wrapText="1"/>
    </xf>
    <xf numFmtId="164" fontId="4" fillId="0" borderId="53" xfId="0" applyNumberFormat="1" applyFont="1" applyBorder="1" applyAlignment="1">
      <alignment horizontal="center" vertical="top" wrapText="1"/>
    </xf>
    <xf numFmtId="164" fontId="4" fillId="0" borderId="51" xfId="0" applyNumberFormat="1" applyFont="1" applyFill="1" applyBorder="1" applyAlignment="1">
      <alignment horizontal="center" vertical="top" wrapText="1"/>
    </xf>
    <xf numFmtId="164" fontId="4" fillId="0" borderId="51" xfId="0" applyNumberFormat="1" applyFont="1" applyBorder="1" applyAlignment="1">
      <alignment horizontal="center" vertical="top" wrapText="1"/>
    </xf>
    <xf numFmtId="164" fontId="5" fillId="5" borderId="46" xfId="0" applyNumberFormat="1" applyFont="1" applyFill="1" applyBorder="1" applyAlignment="1">
      <alignment horizontal="center" vertical="top" wrapText="1"/>
    </xf>
    <xf numFmtId="164" fontId="5" fillId="5" borderId="7" xfId="0" applyNumberFormat="1" applyFont="1" applyFill="1" applyBorder="1" applyAlignment="1">
      <alignment horizontal="center" vertical="top" wrapText="1"/>
    </xf>
    <xf numFmtId="164" fontId="5" fillId="5" borderId="4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wrapText="1"/>
    </xf>
    <xf numFmtId="3" fontId="4" fillId="4" borderId="54" xfId="0" applyNumberFormat="1" applyFont="1" applyFill="1" applyBorder="1" applyAlignment="1">
      <alignment vertical="top" wrapText="1"/>
    </xf>
    <xf numFmtId="3" fontId="1" fillId="0" borderId="64" xfId="0" applyNumberFormat="1" applyFont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 wrapText="1"/>
    </xf>
    <xf numFmtId="167" fontId="4" fillId="9" borderId="33" xfId="2" applyNumberFormat="1" applyFont="1" applyFill="1" applyBorder="1" applyAlignment="1">
      <alignment horizontal="center" vertical="top" wrapText="1"/>
    </xf>
    <xf numFmtId="167" fontId="4" fillId="9" borderId="53" xfId="2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/>
    </xf>
    <xf numFmtId="0" fontId="5" fillId="0" borderId="24" xfId="0" applyFont="1" applyBorder="1" applyAlignment="1">
      <alignment vertical="center"/>
    </xf>
    <xf numFmtId="0" fontId="4" fillId="4" borderId="31" xfId="0" applyFont="1" applyFill="1" applyBorder="1" applyAlignment="1">
      <alignment vertical="center"/>
    </xf>
    <xf numFmtId="0" fontId="4" fillId="0" borderId="46" xfId="0" applyFont="1" applyBorder="1" applyAlignment="1">
      <alignment horizontal="center" vertical="center" textRotation="90"/>
    </xf>
    <xf numFmtId="3" fontId="5" fillId="4" borderId="21" xfId="0" applyNumberFormat="1" applyFont="1" applyFill="1" applyBorder="1" applyAlignment="1">
      <alignment horizontal="center" vertical="top"/>
    </xf>
    <xf numFmtId="3" fontId="12" fillId="4" borderId="51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4" fillId="4" borderId="104" xfId="0" applyNumberFormat="1" applyFont="1" applyFill="1" applyBorder="1" applyAlignment="1">
      <alignment horizontal="center" vertical="top" wrapText="1"/>
    </xf>
    <xf numFmtId="3" fontId="2" fillId="2" borderId="104" xfId="0" applyNumberFormat="1" applyFont="1" applyFill="1" applyBorder="1" applyAlignment="1">
      <alignment horizontal="center" vertical="top" wrapText="1"/>
    </xf>
    <xf numFmtId="3" fontId="2" fillId="8" borderId="104" xfId="0" applyNumberFormat="1" applyFont="1" applyFill="1" applyBorder="1" applyAlignment="1">
      <alignment horizontal="center" vertical="top" wrapText="1"/>
    </xf>
    <xf numFmtId="164" fontId="2" fillId="5" borderId="19" xfId="0" applyNumberFormat="1" applyFont="1" applyFill="1" applyBorder="1" applyAlignment="1">
      <alignment horizontal="center" vertical="top" wrapText="1"/>
    </xf>
    <xf numFmtId="164" fontId="4" fillId="4" borderId="102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5" fillId="4" borderId="40" xfId="0" applyNumberFormat="1" applyFont="1" applyFill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center"/>
    </xf>
    <xf numFmtId="164" fontId="10" fillId="4" borderId="40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center" wrapText="1"/>
    </xf>
    <xf numFmtId="164" fontId="1" fillId="4" borderId="40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2" fillId="5" borderId="48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left" vertical="top" wrapText="1"/>
    </xf>
    <xf numFmtId="164" fontId="4" fillId="4" borderId="16" xfId="0" applyNumberFormat="1" applyFont="1" applyFill="1" applyBorder="1" applyAlignment="1">
      <alignment horizontal="center" vertical="top"/>
    </xf>
    <xf numFmtId="164" fontId="4" fillId="4" borderId="17" xfId="0" applyNumberFormat="1" applyFont="1" applyFill="1" applyBorder="1" applyAlignment="1">
      <alignment horizontal="center" vertical="center"/>
    </xf>
    <xf numFmtId="164" fontId="10" fillId="4" borderId="17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4" borderId="77" xfId="0" applyNumberFormat="1" applyFont="1" applyFill="1" applyBorder="1" applyAlignment="1">
      <alignment horizontal="center" vertical="top" wrapText="1"/>
    </xf>
    <xf numFmtId="164" fontId="1" fillId="0" borderId="67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 wrapText="1"/>
    </xf>
    <xf numFmtId="164" fontId="2" fillId="5" borderId="103" xfId="0" applyNumberFormat="1" applyFont="1" applyFill="1" applyBorder="1" applyAlignment="1">
      <alignment horizontal="center" vertical="top" wrapText="1"/>
    </xf>
    <xf numFmtId="164" fontId="1" fillId="4" borderId="102" xfId="0" applyNumberFormat="1" applyFont="1" applyFill="1" applyBorder="1" applyAlignment="1">
      <alignment horizontal="center" vertical="top" wrapText="1"/>
    </xf>
    <xf numFmtId="164" fontId="2" fillId="8" borderId="25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 wrapText="1"/>
    </xf>
    <xf numFmtId="167" fontId="4" fillId="9" borderId="32" xfId="2" applyNumberFormat="1" applyFont="1" applyFill="1" applyBorder="1" applyAlignment="1">
      <alignment horizontal="center" vertical="top" wrapText="1"/>
    </xf>
    <xf numFmtId="167" fontId="4" fillId="9" borderId="33" xfId="2" applyNumberFormat="1" applyFont="1" applyFill="1" applyBorder="1" applyAlignment="1">
      <alignment horizontal="center" vertical="top"/>
    </xf>
    <xf numFmtId="167" fontId="4" fillId="9" borderId="32" xfId="2" applyNumberFormat="1" applyFont="1" applyFill="1" applyBorder="1" applyAlignment="1">
      <alignment horizontal="center" vertical="top"/>
    </xf>
    <xf numFmtId="0" fontId="4" fillId="4" borderId="33" xfId="0" applyFont="1" applyFill="1" applyBorder="1" applyAlignment="1">
      <alignment horizontal="center" vertical="top" wrapText="1"/>
    </xf>
    <xf numFmtId="0" fontId="4" fillId="4" borderId="53" xfId="0" applyFont="1" applyFill="1" applyBorder="1" applyAlignment="1">
      <alignment horizontal="center" vertical="top" wrapText="1"/>
    </xf>
    <xf numFmtId="167" fontId="4" fillId="11" borderId="33" xfId="2" applyNumberFormat="1" applyFont="1" applyFill="1" applyBorder="1" applyAlignment="1">
      <alignment horizontal="center" vertical="top"/>
    </xf>
    <xf numFmtId="167" fontId="4" fillId="11" borderId="53" xfId="2" applyNumberFormat="1" applyFont="1" applyFill="1" applyBorder="1" applyAlignment="1">
      <alignment horizontal="center" vertical="top"/>
    </xf>
    <xf numFmtId="167" fontId="4" fillId="11" borderId="32" xfId="2" applyNumberFormat="1" applyFont="1" applyFill="1" applyBorder="1" applyAlignment="1">
      <alignment horizontal="center" vertical="top"/>
    </xf>
    <xf numFmtId="167" fontId="4" fillId="9" borderId="51" xfId="2" applyNumberFormat="1" applyFont="1" applyFill="1" applyBorder="1" applyAlignment="1">
      <alignment horizontal="center" vertical="top"/>
    </xf>
    <xf numFmtId="164" fontId="1" fillId="0" borderId="74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11" borderId="18" xfId="2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58" xfId="0" applyNumberFormat="1" applyFont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164" fontId="5" fillId="5" borderId="37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164" fontId="2" fillId="4" borderId="40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164" fontId="1" fillId="0" borderId="18" xfId="0" applyNumberFormat="1" applyFont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vertical="top" wrapText="1"/>
    </xf>
    <xf numFmtId="3" fontId="1" fillId="4" borderId="18" xfId="0" applyNumberFormat="1" applyFont="1" applyFill="1" applyBorder="1" applyAlignment="1">
      <alignment vertical="top" wrapText="1"/>
    </xf>
    <xf numFmtId="3" fontId="1" fillId="4" borderId="31" xfId="0" applyNumberFormat="1" applyFont="1" applyFill="1" applyBorder="1" applyAlignment="1">
      <alignment vertical="top" wrapText="1"/>
    </xf>
    <xf numFmtId="3" fontId="1" fillId="4" borderId="17" xfId="0" applyNumberFormat="1" applyFont="1" applyFill="1" applyBorder="1" applyAlignment="1">
      <alignment vertical="top" wrapText="1"/>
    </xf>
    <xf numFmtId="164" fontId="2" fillId="4" borderId="42" xfId="0" applyNumberFormat="1" applyFont="1" applyFill="1" applyBorder="1" applyAlignment="1">
      <alignment horizontal="center" vertical="top" wrapText="1"/>
    </xf>
    <xf numFmtId="164" fontId="2" fillId="4" borderId="15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vertical="top"/>
    </xf>
    <xf numFmtId="3" fontId="1" fillId="0" borderId="31" xfId="0" applyNumberFormat="1" applyFont="1" applyBorder="1" applyAlignment="1">
      <alignment vertical="top"/>
    </xf>
    <xf numFmtId="164" fontId="4" fillId="0" borderId="59" xfId="0" applyNumberFormat="1" applyFont="1" applyFill="1" applyBorder="1" applyAlignment="1">
      <alignment horizontal="center" vertical="top"/>
    </xf>
    <xf numFmtId="3" fontId="1" fillId="4" borderId="57" xfId="0" applyNumberFormat="1" applyFont="1" applyFill="1" applyBorder="1" applyAlignment="1">
      <alignment horizontal="center" vertical="top"/>
    </xf>
    <xf numFmtId="3" fontId="1" fillId="0" borderId="62" xfId="0" applyNumberFormat="1" applyFont="1" applyBorder="1" applyAlignment="1">
      <alignment horizontal="center" vertical="top" wrapText="1"/>
    </xf>
    <xf numFmtId="3" fontId="1" fillId="0" borderId="17" xfId="0" applyNumberFormat="1" applyFont="1" applyBorder="1" applyAlignment="1">
      <alignment horizontal="center" vertical="top"/>
    </xf>
    <xf numFmtId="3" fontId="1" fillId="4" borderId="7" xfId="0" applyNumberFormat="1" applyFont="1" applyFill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/>
    </xf>
    <xf numFmtId="164" fontId="4" fillId="0" borderId="73" xfId="0" applyNumberFormat="1" applyFont="1" applyFill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164" fontId="1" fillId="0" borderId="62" xfId="0" applyNumberFormat="1" applyFont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0" fontId="4" fillId="4" borderId="31" xfId="0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center" vertical="top" wrapText="1"/>
    </xf>
    <xf numFmtId="164" fontId="5" fillId="5" borderId="19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center" vertical="top"/>
    </xf>
    <xf numFmtId="3" fontId="1" fillId="4" borderId="43" xfId="0" applyNumberFormat="1" applyFont="1" applyFill="1" applyBorder="1" applyAlignment="1">
      <alignment horizontal="center" vertical="top"/>
    </xf>
    <xf numFmtId="3" fontId="1" fillId="4" borderId="21" xfId="0" applyNumberFormat="1" applyFont="1" applyFill="1" applyBorder="1" applyAlignment="1">
      <alignment horizontal="center" vertical="top"/>
    </xf>
    <xf numFmtId="3" fontId="4" fillId="0" borderId="64" xfId="0" applyNumberFormat="1" applyFont="1" applyBorder="1" applyAlignment="1">
      <alignment horizontal="center" vertical="top" wrapText="1"/>
    </xf>
    <xf numFmtId="3" fontId="4" fillId="0" borderId="32" xfId="0" applyNumberFormat="1" applyFont="1" applyBorder="1" applyAlignment="1">
      <alignment horizontal="center" vertical="top" wrapText="1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53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3" fontId="4" fillId="4" borderId="51" xfId="0" applyNumberFormat="1" applyFont="1" applyFill="1" applyBorder="1" applyAlignment="1">
      <alignment horizontal="center" vertical="top"/>
    </xf>
    <xf numFmtId="3" fontId="4" fillId="0" borderId="68" xfId="0" applyNumberFormat="1" applyFont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5" fillId="4" borderId="13" xfId="0" applyNumberFormat="1" applyFont="1" applyFill="1" applyBorder="1" applyAlignment="1">
      <alignment horizontal="center" vertical="top" textRotation="90" wrapText="1"/>
    </xf>
    <xf numFmtId="164" fontId="4" fillId="0" borderId="13" xfId="0" applyNumberFormat="1" applyFont="1" applyFill="1" applyBorder="1" applyAlignment="1">
      <alignment horizontal="center" vertical="top"/>
    </xf>
    <xf numFmtId="164" fontId="4" fillId="4" borderId="22" xfId="0" applyNumberFormat="1" applyFont="1" applyFill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40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 wrapText="1"/>
    </xf>
    <xf numFmtId="164" fontId="2" fillId="8" borderId="20" xfId="0" applyNumberFormat="1" applyFont="1" applyFill="1" applyBorder="1" applyAlignment="1">
      <alignment horizontal="center" vertical="top" wrapText="1"/>
    </xf>
    <xf numFmtId="164" fontId="2" fillId="7" borderId="20" xfId="0" applyNumberFormat="1" applyFont="1" applyFill="1" applyBorder="1" applyAlignment="1">
      <alignment horizontal="center" vertical="top" wrapText="1"/>
    </xf>
    <xf numFmtId="164" fontId="5" fillId="5" borderId="19" xfId="0" applyNumberFormat="1" applyFont="1" applyFill="1" applyBorder="1" applyAlignment="1">
      <alignment horizontal="center" vertical="top"/>
    </xf>
    <xf numFmtId="3" fontId="1" fillId="4" borderId="24" xfId="0" applyNumberFormat="1" applyFont="1" applyFill="1" applyBorder="1" applyAlignment="1">
      <alignment horizontal="left" vertical="top" wrapText="1"/>
    </xf>
    <xf numFmtId="3" fontId="1" fillId="4" borderId="7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vertical="top" wrapText="1"/>
    </xf>
    <xf numFmtId="0" fontId="4" fillId="4" borderId="26" xfId="0" applyFont="1" applyFill="1" applyBorder="1" applyAlignment="1">
      <alignment horizontal="left" vertical="top" wrapText="1"/>
    </xf>
    <xf numFmtId="0" fontId="4" fillId="4" borderId="26" xfId="0" applyFont="1" applyFill="1" applyBorder="1" applyAlignment="1">
      <alignment vertical="top" wrapText="1"/>
    </xf>
    <xf numFmtId="0" fontId="4" fillId="4" borderId="28" xfId="0" applyFont="1" applyFill="1" applyBorder="1" applyAlignment="1">
      <alignment vertical="top" wrapText="1"/>
    </xf>
    <xf numFmtId="164" fontId="5" fillId="5" borderId="69" xfId="0" applyNumberFormat="1" applyFont="1" applyFill="1" applyBorder="1" applyAlignment="1">
      <alignment horizontal="center" vertical="top"/>
    </xf>
    <xf numFmtId="164" fontId="5" fillId="5" borderId="69" xfId="0" applyNumberFormat="1" applyFont="1" applyFill="1" applyBorder="1" applyAlignment="1">
      <alignment horizontal="center" vertical="top" wrapText="1"/>
    </xf>
    <xf numFmtId="0" fontId="4" fillId="4" borderId="69" xfId="0" applyFont="1" applyFill="1" applyBorder="1" applyAlignment="1">
      <alignment vertical="top" wrapText="1"/>
    </xf>
    <xf numFmtId="164" fontId="1" fillId="0" borderId="74" xfId="0" applyNumberFormat="1" applyFont="1" applyFill="1" applyBorder="1" applyAlignment="1">
      <alignment horizontal="center" vertical="top" wrapText="1"/>
    </xf>
    <xf numFmtId="165" fontId="2" fillId="5" borderId="76" xfId="0" applyNumberFormat="1" applyFont="1" applyFill="1" applyBorder="1" applyAlignment="1">
      <alignment horizontal="center" vertical="top" wrapText="1"/>
    </xf>
    <xf numFmtId="165" fontId="2" fillId="7" borderId="73" xfId="0" applyNumberFormat="1" applyFont="1" applyFill="1" applyBorder="1" applyAlignment="1">
      <alignment horizontal="center" vertical="top" wrapText="1"/>
    </xf>
    <xf numFmtId="164" fontId="5" fillId="7" borderId="50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0" borderId="26" xfId="0" applyNumberFormat="1" applyFont="1" applyBorder="1" applyAlignment="1">
      <alignment horizontal="center" vertical="top" wrapText="1"/>
    </xf>
    <xf numFmtId="164" fontId="5" fillId="7" borderId="47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Border="1" applyAlignment="1">
      <alignment horizontal="center" vertical="top" wrapText="1"/>
    </xf>
    <xf numFmtId="164" fontId="4" fillId="0" borderId="65" xfId="0" applyNumberFormat="1" applyFont="1" applyBorder="1" applyAlignment="1">
      <alignment horizontal="center" vertical="top" wrapText="1"/>
    </xf>
    <xf numFmtId="165" fontId="2" fillId="5" borderId="42" xfId="0" applyNumberFormat="1" applyFont="1" applyFill="1" applyBorder="1" applyAlignment="1">
      <alignment horizontal="center" vertical="top" wrapText="1"/>
    </xf>
    <xf numFmtId="3" fontId="5" fillId="0" borderId="74" xfId="0" applyNumberFormat="1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 vertical="center" wrapText="1"/>
    </xf>
    <xf numFmtId="3" fontId="5" fillId="0" borderId="58" xfId="0" applyNumberFormat="1" applyFont="1" applyBorder="1" applyAlignment="1">
      <alignment horizontal="center" vertical="center" wrapText="1"/>
    </xf>
    <xf numFmtId="0" fontId="30" fillId="0" borderId="74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73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3" fontId="1" fillId="4" borderId="58" xfId="0" applyNumberFormat="1" applyFont="1" applyFill="1" applyBorder="1" applyAlignment="1">
      <alignment horizontal="left" vertical="top" wrapText="1"/>
    </xf>
    <xf numFmtId="3" fontId="1" fillId="4" borderId="57" xfId="0" applyNumberFormat="1" applyFont="1" applyFill="1" applyBorder="1" applyAlignment="1">
      <alignment vertical="top" wrapText="1"/>
    </xf>
    <xf numFmtId="3" fontId="1" fillId="4" borderId="45" xfId="0" applyNumberFormat="1" applyFont="1" applyFill="1" applyBorder="1" applyAlignment="1">
      <alignment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center" vertical="top" wrapText="1"/>
    </xf>
    <xf numFmtId="3" fontId="4" fillId="0" borderId="103" xfId="0" applyNumberFormat="1" applyFont="1" applyFill="1" applyBorder="1" applyAlignment="1">
      <alignment horizontal="center" vertical="top" wrapText="1"/>
    </xf>
    <xf numFmtId="3" fontId="4" fillId="4" borderId="11" xfId="0" applyNumberFormat="1" applyFont="1" applyFill="1" applyBorder="1" applyAlignment="1">
      <alignment horizontal="center" vertical="top" wrapText="1"/>
    </xf>
    <xf numFmtId="3" fontId="4" fillId="4" borderId="25" xfId="0" applyNumberFormat="1" applyFont="1" applyFill="1" applyBorder="1" applyAlignment="1">
      <alignment horizontal="center" vertical="top" wrapText="1"/>
    </xf>
    <xf numFmtId="3" fontId="1" fillId="4" borderId="29" xfId="0" applyNumberFormat="1" applyFont="1" applyFill="1" applyBorder="1" applyAlignment="1">
      <alignment horizontal="center" vertical="top" wrapText="1"/>
    </xf>
    <xf numFmtId="3" fontId="4" fillId="4" borderId="29" xfId="0" applyNumberFormat="1" applyFont="1" applyFill="1" applyBorder="1" applyAlignment="1">
      <alignment horizontal="center" vertical="top" wrapText="1"/>
    </xf>
    <xf numFmtId="4" fontId="4" fillId="4" borderId="13" xfId="0" applyNumberFormat="1" applyFont="1" applyFill="1" applyBorder="1" applyAlignment="1">
      <alignment horizontal="center" vertical="top" wrapText="1"/>
    </xf>
    <xf numFmtId="3" fontId="1" fillId="4" borderId="13" xfId="0" applyNumberFormat="1" applyFont="1" applyFill="1" applyBorder="1" applyAlignment="1">
      <alignment horizontal="center" vertical="top" wrapText="1"/>
    </xf>
    <xf numFmtId="3" fontId="1" fillId="4" borderId="59" xfId="0" applyNumberFormat="1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 wrapText="1"/>
    </xf>
    <xf numFmtId="3" fontId="12" fillId="4" borderId="66" xfId="0" applyNumberFormat="1" applyFont="1" applyFill="1" applyBorder="1" applyAlignment="1">
      <alignment horizontal="center" vertical="top" wrapText="1"/>
    </xf>
    <xf numFmtId="3" fontId="1" fillId="0" borderId="66" xfId="0" applyNumberFormat="1" applyFont="1" applyFill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center" vertical="top" wrapText="1"/>
    </xf>
    <xf numFmtId="3" fontId="1" fillId="4" borderId="4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4" fillId="4" borderId="17" xfId="0" applyNumberFormat="1" applyFont="1" applyFill="1" applyBorder="1" applyAlignment="1">
      <alignment vertical="top" wrapText="1"/>
    </xf>
    <xf numFmtId="167" fontId="4" fillId="9" borderId="17" xfId="2" applyNumberFormat="1" applyFont="1" applyFill="1" applyBorder="1" applyAlignment="1">
      <alignment horizontal="left" vertical="top" wrapText="1"/>
    </xf>
    <xf numFmtId="168" fontId="4" fillId="9" borderId="61" xfId="2" applyNumberFormat="1" applyFont="1" applyFill="1" applyBorder="1" applyAlignment="1">
      <alignment vertical="top" wrapText="1"/>
    </xf>
    <xf numFmtId="168" fontId="4" fillId="9" borderId="17" xfId="2" applyNumberFormat="1" applyFont="1" applyFill="1" applyBorder="1" applyAlignment="1">
      <alignment vertical="top" wrapText="1"/>
    </xf>
    <xf numFmtId="0" fontId="1" fillId="4" borderId="62" xfId="0" applyFont="1" applyFill="1" applyBorder="1" applyAlignment="1">
      <alignment horizontal="left" vertical="top" wrapText="1"/>
    </xf>
    <xf numFmtId="167" fontId="4" fillId="11" borderId="61" xfId="2" applyNumberFormat="1" applyFont="1" applyFill="1" applyBorder="1" applyAlignment="1">
      <alignment horizontal="left" vertical="top" wrapText="1"/>
    </xf>
    <xf numFmtId="167" fontId="4" fillId="11" borderId="17" xfId="2" applyNumberFormat="1" applyFont="1" applyFill="1" applyBorder="1" applyAlignment="1">
      <alignment horizontal="left" vertical="top" wrapText="1"/>
    </xf>
    <xf numFmtId="167" fontId="4" fillId="11" borderId="62" xfId="2" applyNumberFormat="1" applyFont="1" applyFill="1" applyBorder="1" applyAlignment="1">
      <alignment horizontal="left" vertical="top" wrapText="1"/>
    </xf>
    <xf numFmtId="3" fontId="1" fillId="4" borderId="61" xfId="0" applyNumberFormat="1" applyFont="1" applyFill="1" applyBorder="1" applyAlignment="1">
      <alignment horizontal="left" vertical="top" wrapText="1"/>
    </xf>
    <xf numFmtId="0" fontId="4" fillId="4" borderId="61" xfId="0" applyFont="1" applyFill="1" applyBorder="1" applyAlignment="1">
      <alignment horizontal="left" vertical="top" wrapText="1"/>
    </xf>
    <xf numFmtId="167" fontId="4" fillId="9" borderId="65" xfId="2" applyNumberFormat="1" applyFont="1" applyFill="1" applyBorder="1" applyAlignment="1">
      <alignment horizontal="left" vertical="top" wrapText="1"/>
    </xf>
    <xf numFmtId="167" fontId="4" fillId="9" borderId="61" xfId="2" applyNumberFormat="1" applyFont="1" applyFill="1" applyBorder="1" applyAlignment="1">
      <alignment horizontal="left" vertical="top" wrapText="1"/>
    </xf>
    <xf numFmtId="3" fontId="1" fillId="4" borderId="17" xfId="0" applyNumberFormat="1" applyFont="1" applyFill="1" applyBorder="1" applyAlignment="1">
      <alignment horizontal="left" vertical="top" wrapText="1"/>
    </xf>
    <xf numFmtId="167" fontId="4" fillId="9" borderId="87" xfId="2" applyNumberFormat="1" applyFont="1" applyFill="1" applyBorder="1" applyAlignment="1">
      <alignment vertical="top" wrapText="1"/>
    </xf>
    <xf numFmtId="167" fontId="4" fillId="9" borderId="17" xfId="2" applyNumberFormat="1" applyFont="1" applyFill="1" applyBorder="1" applyAlignment="1">
      <alignment vertical="top" wrapText="1"/>
    </xf>
    <xf numFmtId="3" fontId="1" fillId="4" borderId="62" xfId="0" applyNumberFormat="1" applyFont="1" applyFill="1" applyBorder="1" applyAlignment="1">
      <alignment vertical="top" wrapText="1"/>
    </xf>
    <xf numFmtId="167" fontId="4" fillId="9" borderId="105" xfId="2" applyNumberFormat="1" applyFont="1" applyFill="1" applyBorder="1" applyAlignment="1">
      <alignment horizontal="center" vertical="top" wrapText="1"/>
    </xf>
    <xf numFmtId="167" fontId="4" fillId="9" borderId="67" xfId="2" applyNumberFormat="1" applyFont="1" applyFill="1" applyBorder="1" applyAlignment="1">
      <alignment horizontal="center" vertical="top" wrapText="1"/>
    </xf>
    <xf numFmtId="3" fontId="1" fillId="4" borderId="67" xfId="0" applyNumberFormat="1" applyFont="1" applyFill="1" applyBorder="1" applyAlignment="1">
      <alignment horizontal="center" vertical="top" wrapText="1"/>
    </xf>
    <xf numFmtId="167" fontId="4" fillId="9" borderId="106" xfId="2" applyNumberFormat="1" applyFont="1" applyFill="1" applyBorder="1" applyAlignment="1">
      <alignment horizontal="center" vertical="top"/>
    </xf>
    <xf numFmtId="3" fontId="4" fillId="4" borderId="70" xfId="2" applyNumberFormat="1" applyFont="1" applyFill="1" applyBorder="1" applyAlignment="1">
      <alignment horizontal="center" vertical="top"/>
    </xf>
    <xf numFmtId="167" fontId="4" fillId="9" borderId="105" xfId="2" applyNumberFormat="1" applyFont="1" applyFill="1" applyBorder="1" applyAlignment="1">
      <alignment horizontal="center" vertical="top"/>
    </xf>
    <xf numFmtId="3" fontId="4" fillId="4" borderId="67" xfId="2" applyNumberFormat="1" applyFont="1" applyFill="1" applyBorder="1" applyAlignment="1">
      <alignment horizontal="center" vertical="top"/>
    </xf>
    <xf numFmtId="0" fontId="4" fillId="4" borderId="59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/>
    </xf>
    <xf numFmtId="167" fontId="4" fillId="9" borderId="107" xfId="2" applyNumberFormat="1" applyFont="1" applyFill="1" applyBorder="1" applyAlignment="1">
      <alignment horizontal="center" vertical="top"/>
    </xf>
    <xf numFmtId="164" fontId="4" fillId="4" borderId="76" xfId="2" applyNumberFormat="1" applyFont="1" applyFill="1" applyBorder="1" applyAlignment="1"/>
    <xf numFmtId="3" fontId="4" fillId="11" borderId="70" xfId="2" applyNumberFormat="1" applyFont="1" applyFill="1" applyBorder="1" applyAlignment="1">
      <alignment horizontal="center" vertical="top"/>
    </xf>
    <xf numFmtId="167" fontId="4" fillId="9" borderId="108" xfId="2" applyNumberFormat="1" applyFont="1" applyFill="1" applyBorder="1" applyAlignment="1">
      <alignment horizontal="center" vertical="top" wrapText="1"/>
    </xf>
    <xf numFmtId="167" fontId="4" fillId="9" borderId="100" xfId="2" applyNumberFormat="1" applyFont="1" applyFill="1" applyBorder="1" applyAlignment="1">
      <alignment horizontal="center" vertical="top" wrapText="1"/>
    </xf>
    <xf numFmtId="167" fontId="4" fillId="9" borderId="108" xfId="2" applyNumberFormat="1" applyFont="1" applyFill="1" applyBorder="1" applyAlignment="1">
      <alignment horizontal="center" vertical="top"/>
    </xf>
    <xf numFmtId="167" fontId="4" fillId="9" borderId="106" xfId="2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3" fontId="1" fillId="4" borderId="56" xfId="0" applyNumberFormat="1" applyFont="1" applyFill="1" applyBorder="1" applyAlignment="1">
      <alignment vertical="top" wrapText="1"/>
    </xf>
    <xf numFmtId="3" fontId="1" fillId="0" borderId="53" xfId="0" applyNumberFormat="1" applyFont="1" applyBorder="1" applyAlignment="1">
      <alignment horizontal="center" vertical="top"/>
    </xf>
    <xf numFmtId="3" fontId="1" fillId="4" borderId="68" xfId="0" applyNumberFormat="1" applyFont="1" applyFill="1" applyBorder="1" applyAlignment="1">
      <alignment horizontal="center" vertical="top"/>
    </xf>
    <xf numFmtId="3" fontId="4" fillId="4" borderId="19" xfId="0" applyNumberFormat="1" applyFont="1" applyFill="1" applyBorder="1" applyAlignment="1">
      <alignment vertical="top" wrapText="1"/>
    </xf>
    <xf numFmtId="3" fontId="5" fillId="5" borderId="56" xfId="0" applyNumberFormat="1" applyFont="1" applyFill="1" applyBorder="1" applyAlignment="1">
      <alignment horizontal="center" vertical="top" wrapText="1"/>
    </xf>
    <xf numFmtId="164" fontId="5" fillId="5" borderId="56" xfId="0" applyNumberFormat="1" applyFont="1" applyFill="1" applyBorder="1" applyAlignment="1">
      <alignment horizontal="center" vertical="top" wrapText="1"/>
    </xf>
    <xf numFmtId="164" fontId="5" fillId="5" borderId="20" xfId="0" applyNumberFormat="1" applyFont="1" applyFill="1" applyBorder="1" applyAlignment="1">
      <alignment horizontal="center" vertical="top" wrapText="1"/>
    </xf>
    <xf numFmtId="3" fontId="5" fillId="4" borderId="42" xfId="0" applyNumberFormat="1" applyFont="1" applyFill="1" applyBorder="1" applyAlignment="1">
      <alignment horizontal="center" vertical="center" textRotation="90" wrapText="1"/>
    </xf>
    <xf numFmtId="3" fontId="31" fillId="4" borderId="6" xfId="0" applyNumberFormat="1" applyFont="1" applyFill="1" applyBorder="1" applyAlignment="1">
      <alignment vertical="top" wrapText="1"/>
    </xf>
    <xf numFmtId="3" fontId="31" fillId="4" borderId="27" xfId="0" applyNumberFormat="1" applyFont="1" applyFill="1" applyBorder="1" applyAlignment="1">
      <alignment horizontal="center" vertical="top"/>
    </xf>
    <xf numFmtId="3" fontId="31" fillId="4" borderId="59" xfId="0" applyNumberFormat="1" applyFont="1" applyFill="1" applyBorder="1" applyAlignment="1">
      <alignment horizontal="center" vertical="top"/>
    </xf>
    <xf numFmtId="3" fontId="31" fillId="4" borderId="5" xfId="0" applyNumberFormat="1" applyFont="1" applyFill="1" applyBorder="1" applyAlignment="1">
      <alignment horizontal="left" vertical="top" wrapText="1"/>
    </xf>
    <xf numFmtId="3" fontId="31" fillId="4" borderId="63" xfId="0" applyNumberFormat="1" applyFont="1" applyFill="1" applyBorder="1" applyAlignment="1">
      <alignment horizontal="center" vertical="top"/>
    </xf>
    <xf numFmtId="3" fontId="31" fillId="4" borderId="57" xfId="0" applyNumberFormat="1" applyFont="1" applyFill="1" applyBorder="1" applyAlignment="1">
      <alignment horizontal="center" vertical="top"/>
    </xf>
    <xf numFmtId="3" fontId="31" fillId="4" borderId="42" xfId="0" applyNumberFormat="1" applyFont="1" applyFill="1" applyBorder="1" applyAlignment="1">
      <alignment horizontal="center" vertical="top"/>
    </xf>
    <xf numFmtId="3" fontId="31" fillId="4" borderId="70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/>
    </xf>
    <xf numFmtId="3" fontId="1" fillId="0" borderId="73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1" fillId="4" borderId="50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/>
    </xf>
    <xf numFmtId="3" fontId="1" fillId="4" borderId="51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right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4" borderId="18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164" fontId="32" fillId="4" borderId="34" xfId="0" applyNumberFormat="1" applyFont="1" applyFill="1" applyBorder="1" applyAlignment="1">
      <alignment horizontal="center" vertical="top" wrapText="1"/>
    </xf>
    <xf numFmtId="164" fontId="32" fillId="4" borderId="74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center" wrapText="1"/>
    </xf>
    <xf numFmtId="164" fontId="32" fillId="4" borderId="29" xfId="0" applyNumberFormat="1" applyFont="1" applyFill="1" applyBorder="1" applyAlignment="1">
      <alignment horizontal="center" vertical="top" wrapText="1"/>
    </xf>
    <xf numFmtId="165" fontId="2" fillId="5" borderId="53" xfId="0" applyNumberFormat="1" applyFont="1" applyFill="1" applyBorder="1" applyAlignment="1">
      <alignment horizontal="center" vertical="top" wrapText="1"/>
    </xf>
    <xf numFmtId="164" fontId="5" fillId="4" borderId="67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 wrapText="1"/>
    </xf>
    <xf numFmtId="164" fontId="4" fillId="4" borderId="70" xfId="0" applyNumberFormat="1" applyFont="1" applyFill="1" applyBorder="1" applyAlignment="1">
      <alignment horizontal="center" vertical="top" wrapText="1"/>
    </xf>
    <xf numFmtId="164" fontId="5" fillId="5" borderId="70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 wrapText="1"/>
    </xf>
    <xf numFmtId="3" fontId="1" fillId="0" borderId="67" xfId="0" applyNumberFormat="1" applyFont="1" applyBorder="1" applyAlignment="1">
      <alignment vertical="top" wrapText="1"/>
    </xf>
    <xf numFmtId="164" fontId="2" fillId="4" borderId="6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Fill="1" applyBorder="1" applyAlignment="1">
      <alignment horizontal="center" vertical="top" wrapText="1"/>
    </xf>
    <xf numFmtId="164" fontId="2" fillId="2" borderId="25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164" fontId="1" fillId="11" borderId="7" xfId="2" applyNumberFormat="1" applyFont="1" applyFill="1" applyBorder="1" applyAlignment="1">
      <alignment horizontal="center" vertical="top"/>
    </xf>
    <xf numFmtId="164" fontId="1" fillId="0" borderId="77" xfId="0" applyNumberFormat="1" applyFont="1" applyBorder="1" applyAlignment="1">
      <alignment horizontal="center" vertical="top" wrapText="1"/>
    </xf>
    <xf numFmtId="164" fontId="2" fillId="5" borderId="76" xfId="0" applyNumberFormat="1" applyFont="1" applyFill="1" applyBorder="1" applyAlignment="1">
      <alignment horizontal="center" vertical="top" wrapText="1"/>
    </xf>
    <xf numFmtId="164" fontId="1" fillId="0" borderId="67" xfId="0" applyNumberFormat="1" applyFont="1" applyBorder="1" applyAlignment="1">
      <alignment horizontal="center" vertical="top"/>
    </xf>
    <xf numFmtId="164" fontId="4" fillId="0" borderId="102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vertical="top"/>
    </xf>
    <xf numFmtId="164" fontId="2" fillId="5" borderId="103" xfId="0" applyNumberFormat="1" applyFont="1" applyFill="1" applyBorder="1" applyAlignment="1">
      <alignment horizontal="center" vertical="top"/>
    </xf>
    <xf numFmtId="164" fontId="2" fillId="2" borderId="75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6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Fill="1" applyBorder="1" applyAlignment="1">
      <alignment horizontal="center" vertical="top"/>
    </xf>
    <xf numFmtId="164" fontId="5" fillId="5" borderId="103" xfId="0" applyNumberFormat="1" applyFont="1" applyFill="1" applyBorder="1" applyAlignment="1">
      <alignment horizontal="center" vertical="top"/>
    </xf>
    <xf numFmtId="164" fontId="4" fillId="0" borderId="77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 wrapText="1"/>
    </xf>
    <xf numFmtId="164" fontId="4" fillId="4" borderId="63" xfId="0" applyNumberFormat="1" applyFont="1" applyFill="1" applyBorder="1" applyAlignment="1">
      <alignment horizontal="center" vertical="top"/>
    </xf>
    <xf numFmtId="164" fontId="1" fillId="0" borderId="102" xfId="0" applyNumberFormat="1" applyFont="1" applyFill="1" applyBorder="1" applyAlignment="1">
      <alignment horizontal="center" vertical="top" wrapText="1"/>
    </xf>
    <xf numFmtId="164" fontId="2" fillId="8" borderId="75" xfId="0" applyNumberFormat="1" applyFont="1" applyFill="1" applyBorder="1" applyAlignment="1">
      <alignment horizontal="center" vertical="top" wrapText="1"/>
    </xf>
    <xf numFmtId="164" fontId="2" fillId="7" borderId="75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/>
    </xf>
    <xf numFmtId="164" fontId="32" fillId="4" borderId="73" xfId="0" applyNumberFormat="1" applyFont="1" applyFill="1" applyBorder="1" applyAlignment="1">
      <alignment horizontal="center" vertical="top" wrapText="1"/>
    </xf>
    <xf numFmtId="164" fontId="2" fillId="2" borderId="104" xfId="0" applyNumberFormat="1" applyFont="1" applyFill="1" applyBorder="1" applyAlignment="1">
      <alignment horizontal="center" vertical="top" wrapText="1"/>
    </xf>
    <xf numFmtId="164" fontId="2" fillId="8" borderId="21" xfId="0" applyNumberFormat="1" applyFont="1" applyFill="1" applyBorder="1" applyAlignment="1">
      <alignment horizontal="center" vertical="top" wrapText="1"/>
    </xf>
    <xf numFmtId="164" fontId="2" fillId="7" borderId="21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Border="1" applyAlignment="1">
      <alignment horizontal="center" vertical="center" textRotation="90" wrapText="1"/>
    </xf>
    <xf numFmtId="3" fontId="2" fillId="4" borderId="32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Fill="1" applyBorder="1" applyAlignment="1">
      <alignment horizontal="center" vertical="top" textRotation="90" wrapText="1"/>
    </xf>
    <xf numFmtId="164" fontId="1" fillId="0" borderId="67" xfId="0" applyNumberFormat="1" applyFont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 textRotation="90" wrapText="1"/>
    </xf>
    <xf numFmtId="49" fontId="12" fillId="0" borderId="0" xfId="0" applyNumberFormat="1" applyFont="1" applyAlignment="1">
      <alignment vertical="top" wrapText="1"/>
    </xf>
    <xf numFmtId="49" fontId="12" fillId="0" borderId="0" xfId="0" applyNumberFormat="1" applyFont="1" applyBorder="1" applyAlignment="1">
      <alignment horizontal="center" vertical="top" wrapText="1"/>
    </xf>
    <xf numFmtId="49" fontId="13" fillId="8" borderId="12" xfId="0" applyNumberFormat="1" applyFont="1" applyFill="1" applyBorder="1" applyAlignment="1">
      <alignment vertical="top" wrapText="1"/>
    </xf>
    <xf numFmtId="49" fontId="13" fillId="8" borderId="16" xfId="0" applyNumberFormat="1" applyFont="1" applyFill="1" applyBorder="1" applyAlignment="1">
      <alignment horizontal="center" vertical="top" wrapText="1"/>
    </xf>
    <xf numFmtId="49" fontId="13" fillId="2" borderId="32" xfId="0" applyNumberFormat="1" applyFont="1" applyFill="1" applyBorder="1" applyAlignment="1">
      <alignment horizontal="center" vertical="top" wrapText="1"/>
    </xf>
    <xf numFmtId="49" fontId="13" fillId="8" borderId="16" xfId="0" applyNumberFormat="1" applyFont="1" applyFill="1" applyBorder="1" applyAlignment="1">
      <alignment vertical="top" wrapText="1"/>
    </xf>
    <xf numFmtId="49" fontId="13" fillId="2" borderId="13" xfId="0" applyNumberFormat="1" applyFont="1" applyFill="1" applyBorder="1" applyAlignment="1">
      <alignment vertical="top" wrapText="1"/>
    </xf>
    <xf numFmtId="49" fontId="13" fillId="3" borderId="64" xfId="0" applyNumberFormat="1" applyFont="1" applyFill="1" applyBorder="1" applyAlignment="1">
      <alignment horizontal="center" vertical="top" wrapText="1"/>
    </xf>
    <xf numFmtId="49" fontId="13" fillId="8" borderId="17" xfId="0" applyNumberFormat="1" applyFont="1" applyFill="1" applyBorder="1" applyAlignment="1">
      <alignment vertical="top" wrapText="1"/>
    </xf>
    <xf numFmtId="49" fontId="13" fillId="2" borderId="18" xfId="0" applyNumberFormat="1" applyFont="1" applyFill="1" applyBorder="1" applyAlignment="1">
      <alignment vertical="top" wrapText="1"/>
    </xf>
    <xf numFmtId="49" fontId="13" fillId="3" borderId="32" xfId="0" applyNumberFormat="1" applyFont="1" applyFill="1" applyBorder="1" applyAlignment="1">
      <alignment horizontal="center" vertical="top" wrapText="1"/>
    </xf>
    <xf numFmtId="49" fontId="13" fillId="2" borderId="18" xfId="0" applyNumberFormat="1" applyFont="1" applyFill="1" applyBorder="1" applyAlignment="1">
      <alignment horizontal="center" vertical="top" wrapText="1"/>
    </xf>
    <xf numFmtId="49" fontId="13" fillId="3" borderId="32" xfId="0" applyNumberFormat="1" applyFont="1" applyFill="1" applyBorder="1" applyAlignment="1">
      <alignment vertical="top" wrapText="1"/>
    </xf>
    <xf numFmtId="49" fontId="13" fillId="8" borderId="40" xfId="0" applyNumberFormat="1" applyFont="1" applyFill="1" applyBorder="1" applyAlignment="1">
      <alignment horizontal="center" vertical="top" wrapText="1"/>
    </xf>
    <xf numFmtId="49" fontId="13" fillId="3" borderId="0" xfId="0" applyNumberFormat="1" applyFont="1" applyFill="1" applyBorder="1" applyAlignment="1">
      <alignment horizontal="center" vertical="top" wrapText="1"/>
    </xf>
    <xf numFmtId="49" fontId="13" fillId="8" borderId="17" xfId="0" applyNumberFormat="1" applyFont="1" applyFill="1" applyBorder="1" applyAlignment="1">
      <alignment horizontal="center" vertical="top" wrapText="1"/>
    </xf>
    <xf numFmtId="49" fontId="13" fillId="3" borderId="67" xfId="0" applyNumberFormat="1" applyFont="1" applyFill="1" applyBorder="1" applyAlignment="1">
      <alignment horizontal="center" vertical="top" wrapText="1"/>
    </xf>
    <xf numFmtId="49" fontId="13" fillId="8" borderId="40" xfId="0" applyNumberFormat="1" applyFont="1" applyFill="1" applyBorder="1" applyAlignment="1">
      <alignment vertical="top" wrapText="1"/>
    </xf>
    <xf numFmtId="49" fontId="13" fillId="8" borderId="56" xfId="0" applyNumberFormat="1" applyFont="1" applyFill="1" applyBorder="1" applyAlignment="1">
      <alignment vertical="top" wrapText="1"/>
    </xf>
    <xf numFmtId="49" fontId="13" fillId="2" borderId="19" xfId="0" applyNumberFormat="1" applyFont="1" applyFill="1" applyBorder="1" applyAlignment="1">
      <alignment vertical="top" wrapText="1"/>
    </xf>
    <xf numFmtId="49" fontId="13" fillId="3" borderId="68" xfId="0" applyNumberFormat="1" applyFont="1" applyFill="1" applyBorder="1" applyAlignment="1">
      <alignment vertical="top" wrapText="1"/>
    </xf>
    <xf numFmtId="49" fontId="13" fillId="2" borderId="13" xfId="0" applyNumberFormat="1" applyFont="1" applyFill="1" applyBorder="1" applyAlignment="1">
      <alignment horizontal="center" vertical="top" wrapText="1"/>
    </xf>
    <xf numFmtId="49" fontId="13" fillId="8" borderId="56" xfId="0" applyNumberFormat="1" applyFont="1" applyFill="1" applyBorder="1" applyAlignment="1">
      <alignment horizontal="center" vertical="top" wrapText="1"/>
    </xf>
    <xf numFmtId="49" fontId="13" fillId="2" borderId="19" xfId="0" applyNumberFormat="1" applyFont="1" applyFill="1" applyBorder="1" applyAlignment="1">
      <alignment horizontal="center" vertical="top" wrapText="1"/>
    </xf>
    <xf numFmtId="49" fontId="13" fillId="3" borderId="68" xfId="0" applyNumberFormat="1" applyFont="1" applyFill="1" applyBorder="1" applyAlignment="1">
      <alignment horizontal="center" vertical="top" wrapText="1"/>
    </xf>
    <xf numFmtId="49" fontId="13" fillId="8" borderId="12" xfId="0" applyNumberFormat="1" applyFont="1" applyFill="1" applyBorder="1" applyAlignment="1">
      <alignment horizontal="center" vertical="top" wrapText="1"/>
    </xf>
    <xf numFmtId="49" fontId="13" fillId="2" borderId="11" xfId="0" applyNumberFormat="1" applyFont="1" applyFill="1" applyBorder="1" applyAlignment="1">
      <alignment horizontal="center" vertical="top" wrapText="1"/>
    </xf>
    <xf numFmtId="49" fontId="13" fillId="2" borderId="14" xfId="0" applyNumberFormat="1" applyFont="1" applyFill="1" applyBorder="1" applyAlignment="1">
      <alignment horizontal="center" vertical="top" wrapText="1"/>
    </xf>
    <xf numFmtId="49" fontId="13" fillId="3" borderId="18" xfId="0" applyNumberFormat="1" applyFont="1" applyFill="1" applyBorder="1" applyAlignment="1">
      <alignment horizontal="center" vertical="top" wrapText="1"/>
    </xf>
    <xf numFmtId="49" fontId="13" fillId="4" borderId="32" xfId="0" applyNumberFormat="1" applyFont="1" applyFill="1" applyBorder="1" applyAlignment="1">
      <alignment horizontal="center" vertical="top" wrapText="1"/>
    </xf>
    <xf numFmtId="49" fontId="13" fillId="0" borderId="18" xfId="0" applyNumberFormat="1" applyFont="1" applyBorder="1" applyAlignment="1">
      <alignment horizontal="center" vertical="top" wrapText="1"/>
    </xf>
    <xf numFmtId="49" fontId="13" fillId="8" borderId="17" xfId="0" applyNumberFormat="1" applyFont="1" applyFill="1" applyBorder="1" applyAlignment="1">
      <alignment horizontal="center" vertical="top"/>
    </xf>
    <xf numFmtId="49" fontId="13" fillId="2" borderId="18" xfId="0" applyNumberFormat="1" applyFont="1" applyFill="1" applyBorder="1" applyAlignment="1">
      <alignment horizontal="center" vertical="top"/>
    </xf>
    <xf numFmtId="49" fontId="13" fillId="3" borderId="0" xfId="0" applyNumberFormat="1" applyFont="1" applyFill="1" applyBorder="1" applyAlignment="1">
      <alignment horizontal="center" vertical="top"/>
    </xf>
    <xf numFmtId="49" fontId="13" fillId="4" borderId="18" xfId="0" applyNumberFormat="1" applyFont="1" applyFill="1" applyBorder="1" applyAlignment="1">
      <alignment horizontal="center" vertical="top"/>
    </xf>
    <xf numFmtId="49" fontId="13" fillId="4" borderId="32" xfId="0" applyNumberFormat="1" applyFont="1" applyFill="1" applyBorder="1" applyAlignment="1">
      <alignment horizontal="center" vertical="top"/>
    </xf>
    <xf numFmtId="49" fontId="13" fillId="3" borderId="13" xfId="0" applyNumberFormat="1" applyFont="1" applyFill="1" applyBorder="1" applyAlignment="1">
      <alignment vertical="top" wrapText="1"/>
    </xf>
    <xf numFmtId="49" fontId="13" fillId="3" borderId="18" xfId="0" applyNumberFormat="1" applyFont="1" applyFill="1" applyBorder="1" applyAlignment="1">
      <alignment vertical="top" wrapText="1"/>
    </xf>
    <xf numFmtId="49" fontId="13" fillId="3" borderId="32" xfId="0" applyNumberFormat="1" applyFont="1" applyFill="1" applyBorder="1" applyAlignment="1">
      <alignment vertical="top"/>
    </xf>
    <xf numFmtId="49" fontId="13" fillId="8" borderId="16" xfId="0" applyNumberFormat="1" applyFont="1" applyFill="1" applyBorder="1" applyAlignment="1">
      <alignment horizontal="center" vertical="top"/>
    </xf>
    <xf numFmtId="49" fontId="13" fillId="2" borderId="13" xfId="0" applyNumberFormat="1" applyFont="1" applyFill="1" applyBorder="1" applyAlignment="1">
      <alignment horizontal="center" vertical="top"/>
    </xf>
    <xf numFmtId="49" fontId="13" fillId="3" borderId="64" xfId="0" applyNumberFormat="1" applyFont="1" applyFill="1" applyBorder="1" applyAlignment="1">
      <alignment vertical="top"/>
    </xf>
    <xf numFmtId="49" fontId="13" fillId="8" borderId="56" xfId="0" applyNumberFormat="1" applyFont="1" applyFill="1" applyBorder="1" applyAlignment="1">
      <alignment horizontal="center" vertical="top"/>
    </xf>
    <xf numFmtId="49" fontId="13" fillId="2" borderId="19" xfId="0" applyNumberFormat="1" applyFont="1" applyFill="1" applyBorder="1" applyAlignment="1">
      <alignment horizontal="center" vertical="top"/>
    </xf>
    <xf numFmtId="49" fontId="13" fillId="3" borderId="68" xfId="0" applyNumberFormat="1" applyFont="1" applyFill="1" applyBorder="1" applyAlignment="1">
      <alignment vertical="top"/>
    </xf>
    <xf numFmtId="49" fontId="13" fillId="2" borderId="11" xfId="0" applyNumberFormat="1" applyFont="1" applyFill="1" applyBorder="1" applyAlignment="1">
      <alignment horizontal="left" vertical="top" wrapText="1"/>
    </xf>
    <xf numFmtId="49" fontId="13" fillId="3" borderId="19" xfId="0" applyNumberFormat="1" applyFont="1" applyFill="1" applyBorder="1" applyAlignment="1">
      <alignment vertical="top"/>
    </xf>
    <xf numFmtId="49" fontId="13" fillId="3" borderId="19" xfId="0" applyNumberFormat="1" applyFont="1" applyFill="1" applyBorder="1" applyAlignment="1">
      <alignment vertical="top" wrapText="1"/>
    </xf>
    <xf numFmtId="49" fontId="13" fillId="3" borderId="13" xfId="0" applyNumberFormat="1" applyFont="1" applyFill="1" applyBorder="1" applyAlignment="1">
      <alignment horizontal="center" vertical="top" wrapText="1"/>
    </xf>
    <xf numFmtId="49" fontId="13" fillId="0" borderId="32" xfId="0" applyNumberFormat="1" applyFont="1" applyBorder="1" applyAlignment="1">
      <alignment horizontal="center" vertical="top" wrapText="1"/>
    </xf>
    <xf numFmtId="49" fontId="13" fillId="3" borderId="64" xfId="0" applyNumberFormat="1" applyFont="1" applyFill="1" applyBorder="1" applyAlignment="1">
      <alignment vertical="top" wrapText="1"/>
    </xf>
    <xf numFmtId="49" fontId="13" fillId="8" borderId="1" xfId="0" applyNumberFormat="1" applyFont="1" applyFill="1" applyBorder="1" applyAlignment="1">
      <alignment horizontal="center" vertical="top" wrapText="1"/>
    </xf>
    <xf numFmtId="49" fontId="13" fillId="2" borderId="25" xfId="0" applyNumberFormat="1" applyFont="1" applyFill="1" applyBorder="1" applyAlignment="1">
      <alignment horizontal="center" vertical="top" wrapText="1"/>
    </xf>
    <xf numFmtId="49" fontId="13" fillId="7" borderId="1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Border="1" applyAlignment="1">
      <alignment vertical="top" wrapText="1"/>
    </xf>
    <xf numFmtId="49" fontId="33" fillId="8" borderId="16" xfId="0" applyNumberFormat="1" applyFont="1" applyFill="1" applyBorder="1" applyAlignment="1">
      <alignment horizontal="center" vertical="top" wrapText="1"/>
    </xf>
    <xf numFmtId="49" fontId="33" fillId="2" borderId="13" xfId="0" applyNumberFormat="1" applyFont="1" applyFill="1" applyBorder="1" applyAlignment="1">
      <alignment horizontal="center" vertical="top" wrapText="1"/>
    </xf>
    <xf numFmtId="49" fontId="33" fillId="3" borderId="64" xfId="0" applyNumberFormat="1" applyFont="1" applyFill="1" applyBorder="1" applyAlignment="1">
      <alignment horizontal="center" vertical="top" wrapText="1"/>
    </xf>
    <xf numFmtId="3" fontId="35" fillId="0" borderId="77" xfId="0" applyNumberFormat="1" applyFont="1" applyFill="1" applyBorder="1" applyAlignment="1">
      <alignment horizontal="center" vertical="top" textRotation="90" wrapText="1"/>
    </xf>
    <xf numFmtId="3" fontId="34" fillId="4" borderId="16" xfId="0" applyNumberFormat="1" applyFont="1" applyFill="1" applyBorder="1" applyAlignment="1">
      <alignment vertical="top" wrapText="1"/>
    </xf>
    <xf numFmtId="3" fontId="34" fillId="4" borderId="16" xfId="0" applyNumberFormat="1" applyFont="1" applyFill="1" applyBorder="1" applyAlignment="1">
      <alignment horizontal="center" vertical="top" wrapText="1"/>
    </xf>
    <xf numFmtId="3" fontId="34" fillId="4" borderId="64" xfId="0" applyNumberFormat="1" applyFont="1" applyFill="1" applyBorder="1" applyAlignment="1">
      <alignment horizontal="center" vertical="top" wrapText="1"/>
    </xf>
    <xf numFmtId="3" fontId="34" fillId="4" borderId="38" xfId="0" applyNumberFormat="1" applyFont="1" applyFill="1" applyBorder="1" applyAlignment="1">
      <alignment horizontal="center" vertical="top" wrapText="1"/>
    </xf>
    <xf numFmtId="3" fontId="34" fillId="0" borderId="0" xfId="0" applyNumberFormat="1" applyFont="1" applyBorder="1" applyAlignment="1">
      <alignment vertical="top" wrapText="1"/>
    </xf>
    <xf numFmtId="49" fontId="33" fillId="8" borderId="56" xfId="0" applyNumberFormat="1" applyFont="1" applyFill="1" applyBorder="1" applyAlignment="1">
      <alignment horizontal="center" vertical="top" wrapText="1"/>
    </xf>
    <xf numFmtId="49" fontId="33" fillId="2" borderId="19" xfId="0" applyNumberFormat="1" applyFont="1" applyFill="1" applyBorder="1" applyAlignment="1">
      <alignment horizontal="center" vertical="top" wrapText="1"/>
    </xf>
    <xf numFmtId="49" fontId="33" fillId="3" borderId="68" xfId="0" applyNumberFormat="1" applyFont="1" applyFill="1" applyBorder="1" applyAlignment="1">
      <alignment horizontal="center" vertical="top" wrapText="1"/>
    </xf>
    <xf numFmtId="3" fontId="35" fillId="0" borderId="75" xfId="0" applyNumberFormat="1" applyFont="1" applyFill="1" applyBorder="1" applyAlignment="1">
      <alignment horizontal="center" vertical="top" textRotation="90" wrapText="1"/>
    </xf>
    <xf numFmtId="3" fontId="34" fillId="4" borderId="43" xfId="0" applyNumberFormat="1" applyFont="1" applyFill="1" applyBorder="1" applyAlignment="1">
      <alignment horizontal="left" vertical="top" wrapText="1"/>
    </xf>
    <xf numFmtId="3" fontId="34" fillId="4" borderId="56" xfId="0" applyNumberFormat="1" applyFont="1" applyFill="1" applyBorder="1" applyAlignment="1">
      <alignment horizontal="center" vertical="top" wrapText="1"/>
    </xf>
    <xf numFmtId="3" fontId="34" fillId="0" borderId="68" xfId="0" applyNumberFormat="1" applyFont="1" applyBorder="1" applyAlignment="1">
      <alignment horizontal="center" vertical="top" wrapText="1"/>
    </xf>
    <xf numFmtId="3" fontId="34" fillId="4" borderId="2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0" borderId="57" xfId="0" applyNumberFormat="1" applyFont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5" fontId="2" fillId="5" borderId="65" xfId="0" applyNumberFormat="1" applyFont="1" applyFill="1" applyBorder="1" applyAlignment="1">
      <alignment horizontal="center" vertical="top" wrapText="1"/>
    </xf>
    <xf numFmtId="164" fontId="4" fillId="3" borderId="22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0" borderId="40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/>
    </xf>
    <xf numFmtId="164" fontId="4" fillId="0" borderId="35" xfId="0" applyNumberFormat="1" applyFont="1" applyFill="1" applyBorder="1" applyAlignment="1">
      <alignment horizontal="center" vertical="top"/>
    </xf>
    <xf numFmtId="164" fontId="4" fillId="4" borderId="37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vertical="top"/>
    </xf>
    <xf numFmtId="164" fontId="2" fillId="5" borderId="48" xfId="0" applyNumberFormat="1" applyFont="1" applyFill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 wrapText="1"/>
    </xf>
    <xf numFmtId="164" fontId="1" fillId="0" borderId="22" xfId="0" applyNumberFormat="1" applyFont="1" applyFill="1" applyBorder="1" applyAlignment="1">
      <alignment horizontal="center" vertical="top" wrapText="1"/>
    </xf>
    <xf numFmtId="164" fontId="2" fillId="5" borderId="46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31" fillId="4" borderId="29" xfId="0" applyNumberFormat="1" applyFont="1" applyFill="1" applyBorder="1" applyAlignment="1">
      <alignment horizontal="center" vertical="top"/>
    </xf>
    <xf numFmtId="164" fontId="31" fillId="4" borderId="58" xfId="0" applyNumberFormat="1" applyFont="1" applyFill="1" applyBorder="1" applyAlignment="1">
      <alignment horizontal="center" vertical="top"/>
    </xf>
    <xf numFmtId="164" fontId="31" fillId="4" borderId="73" xfId="0" applyNumberFormat="1" applyFont="1" applyFill="1" applyBorder="1" applyAlignment="1">
      <alignment horizontal="center" vertical="top"/>
    </xf>
    <xf numFmtId="0" fontId="1" fillId="4" borderId="7" xfId="0" applyFont="1" applyFill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vertical="top" wrapText="1"/>
    </xf>
    <xf numFmtId="0" fontId="12" fillId="4" borderId="20" xfId="0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164" fontId="2" fillId="8" borderId="14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right" vertical="top" wrapText="1"/>
    </xf>
    <xf numFmtId="3" fontId="5" fillId="0" borderId="64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top" wrapText="1"/>
    </xf>
    <xf numFmtId="3" fontId="5" fillId="4" borderId="27" xfId="0" applyNumberFormat="1" applyFont="1" applyFill="1" applyBorder="1" applyAlignment="1">
      <alignment horizontal="center" vertical="top" wrapText="1"/>
    </xf>
    <xf numFmtId="3" fontId="5" fillId="4" borderId="57" xfId="0" applyNumberFormat="1" applyFont="1" applyFill="1" applyBorder="1" applyAlignment="1">
      <alignment horizontal="center" vertical="top" wrapText="1"/>
    </xf>
    <xf numFmtId="3" fontId="5" fillId="4" borderId="3" xfId="0" applyNumberFormat="1" applyFont="1" applyFill="1" applyBorder="1" applyAlignment="1">
      <alignment horizontal="center" vertical="top" wrapText="1"/>
    </xf>
    <xf numFmtId="3" fontId="5" fillId="4" borderId="43" xfId="0" applyNumberFormat="1" applyFont="1" applyFill="1" applyBorder="1" applyAlignment="1">
      <alignment horizontal="center" vertical="top" wrapText="1"/>
    </xf>
    <xf numFmtId="3" fontId="5" fillId="4" borderId="51" xfId="0" applyNumberFormat="1" applyFont="1" applyFill="1" applyBorder="1" applyAlignment="1">
      <alignment horizontal="center" vertical="top" wrapText="1"/>
    </xf>
    <xf numFmtId="3" fontId="5" fillId="4" borderId="0" xfId="0" applyNumberFormat="1" applyFont="1" applyFill="1" applyBorder="1" applyAlignment="1">
      <alignment horizontal="center" vertical="top" textRotation="90" wrapText="1"/>
    </xf>
    <xf numFmtId="3" fontId="5" fillId="4" borderId="32" xfId="0" applyNumberFormat="1" applyFont="1" applyFill="1" applyBorder="1" applyAlignment="1">
      <alignment horizontal="center" vertical="top" textRotation="90" wrapText="1"/>
    </xf>
    <xf numFmtId="3" fontId="13" fillId="4" borderId="21" xfId="0" applyNumberFormat="1" applyFont="1" applyFill="1" applyBorder="1" applyAlignment="1">
      <alignment vertical="top" wrapText="1"/>
    </xf>
    <xf numFmtId="0" fontId="12" fillId="4" borderId="47" xfId="0" applyFont="1" applyFill="1" applyBorder="1" applyAlignment="1">
      <alignment horizontal="center" vertical="top" wrapText="1"/>
    </xf>
    <xf numFmtId="0" fontId="12" fillId="4" borderId="46" xfId="0" applyFont="1" applyFill="1" applyBorder="1" applyAlignment="1">
      <alignment horizontal="center" vertical="top" wrapText="1"/>
    </xf>
    <xf numFmtId="164" fontId="31" fillId="12" borderId="63" xfId="2" applyNumberFormat="1" applyFont="1" applyFill="1" applyBorder="1" applyAlignment="1">
      <alignment horizontal="center" vertical="top"/>
    </xf>
    <xf numFmtId="164" fontId="32" fillId="0" borderId="102" xfId="0" applyNumberFormat="1" applyFont="1" applyBorder="1" applyAlignment="1">
      <alignment horizontal="center" vertical="top" wrapText="1"/>
    </xf>
    <xf numFmtId="164" fontId="32" fillId="0" borderId="73" xfId="0" applyNumberFormat="1" applyFont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164" fontId="10" fillId="4" borderId="19" xfId="0" applyNumberFormat="1" applyFont="1" applyFill="1" applyBorder="1" applyAlignment="1">
      <alignment horizontal="center" vertical="top" wrapText="1"/>
    </xf>
    <xf numFmtId="164" fontId="10" fillId="4" borderId="69" xfId="0" applyNumberFormat="1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31" fillId="4" borderId="42" xfId="0" applyNumberFormat="1" applyFont="1" applyFill="1" applyBorder="1" applyAlignment="1">
      <alignment horizontal="left" vertical="top" wrapText="1"/>
    </xf>
    <xf numFmtId="3" fontId="31" fillId="4" borderId="43" xfId="0" applyNumberFormat="1" applyFont="1" applyFill="1" applyBorder="1" applyAlignment="1">
      <alignment horizontal="center" vertical="top" wrapText="1"/>
    </xf>
    <xf numFmtId="164" fontId="36" fillId="4" borderId="49" xfId="0" applyNumberFormat="1" applyFont="1" applyFill="1" applyBorder="1" applyAlignment="1">
      <alignment horizontal="center" vertical="top"/>
    </xf>
    <xf numFmtId="164" fontId="31" fillId="4" borderId="43" xfId="0" applyNumberFormat="1" applyFont="1" applyFill="1" applyBorder="1" applyAlignment="1">
      <alignment horizontal="center" vertical="top" wrapText="1"/>
    </xf>
    <xf numFmtId="3" fontId="37" fillId="4" borderId="42" xfId="0" applyNumberFormat="1" applyFont="1" applyFill="1" applyBorder="1" applyAlignment="1">
      <alignment horizontal="left" vertical="top" wrapText="1"/>
    </xf>
    <xf numFmtId="164" fontId="31" fillId="4" borderId="66" xfId="0" applyNumberFormat="1" applyFont="1" applyFill="1" applyBorder="1" applyAlignment="1">
      <alignment horizontal="center" vertical="top"/>
    </xf>
    <xf numFmtId="164" fontId="31" fillId="4" borderId="34" xfId="0" applyNumberFormat="1" applyFont="1" applyFill="1" applyBorder="1" applyAlignment="1">
      <alignment horizontal="center" vertical="top"/>
    </xf>
    <xf numFmtId="3" fontId="4" fillId="0" borderId="69" xfId="0" applyNumberFormat="1" applyFont="1" applyFill="1" applyBorder="1" applyAlignment="1">
      <alignment horizontal="left" vertical="top" wrapText="1"/>
    </xf>
    <xf numFmtId="49" fontId="5" fillId="3" borderId="67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1" fillId="4" borderId="26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164" fontId="32" fillId="4" borderId="74" xfId="0" applyNumberFormat="1" applyFont="1" applyFill="1" applyBorder="1" applyAlignment="1">
      <alignment horizontal="center" vertical="top"/>
    </xf>
    <xf numFmtId="164" fontId="32" fillId="4" borderId="29" xfId="0" applyNumberFormat="1" applyFont="1" applyFill="1" applyBorder="1" applyAlignment="1">
      <alignment horizontal="center" vertical="top"/>
    </xf>
    <xf numFmtId="164" fontId="32" fillId="4" borderId="73" xfId="0" applyNumberFormat="1" applyFont="1" applyFill="1" applyBorder="1" applyAlignment="1">
      <alignment horizontal="center" vertical="top"/>
    </xf>
    <xf numFmtId="164" fontId="32" fillId="0" borderId="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1" fillId="4" borderId="49" xfId="0" applyNumberFormat="1" applyFont="1" applyFill="1" applyBorder="1" applyAlignment="1">
      <alignment horizontal="left" vertical="top" wrapText="1"/>
    </xf>
    <xf numFmtId="3" fontId="2" fillId="7" borderId="56" xfId="0" applyNumberFormat="1" applyFont="1" applyFill="1" applyBorder="1" applyAlignment="1">
      <alignment horizontal="right" vertical="top" wrapText="1"/>
    </xf>
    <xf numFmtId="3" fontId="2" fillId="7" borderId="43" xfId="0" applyNumberFormat="1" applyFont="1" applyFill="1" applyBorder="1" applyAlignment="1">
      <alignment horizontal="righ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0" borderId="34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left" vertical="top" wrapText="1"/>
    </xf>
    <xf numFmtId="3" fontId="4" fillId="0" borderId="27" xfId="0" applyNumberFormat="1" applyFont="1" applyBorder="1" applyAlignment="1">
      <alignment horizontal="left" vertical="top" wrapText="1"/>
    </xf>
    <xf numFmtId="3" fontId="4" fillId="0" borderId="28" xfId="0" applyNumberFormat="1" applyFont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right" vertical="top" wrapText="1"/>
    </xf>
    <xf numFmtId="3" fontId="2" fillId="5" borderId="45" xfId="0" applyNumberFormat="1" applyFont="1" applyFill="1" applyBorder="1" applyAlignment="1">
      <alignment horizontal="right" vertical="top" wrapText="1"/>
    </xf>
    <xf numFmtId="3" fontId="1" fillId="0" borderId="65" xfId="0" applyNumberFormat="1" applyFont="1" applyBorder="1" applyAlignment="1">
      <alignment horizontal="left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27" xfId="0" applyNumberFormat="1" applyFont="1" applyBorder="1" applyAlignment="1">
      <alignment horizontal="left" vertical="top" wrapText="1"/>
    </xf>
    <xf numFmtId="3" fontId="1" fillId="5" borderId="66" xfId="0" applyNumberFormat="1" applyFont="1" applyFill="1" applyBorder="1" applyAlignment="1">
      <alignment horizontal="left" vertical="top" wrapText="1"/>
    </xf>
    <xf numFmtId="3" fontId="1" fillId="5" borderId="51" xfId="0" applyNumberFormat="1" applyFont="1" applyFill="1" applyBorder="1" applyAlignment="1">
      <alignment horizontal="left" vertical="top" wrapText="1"/>
    </xf>
    <xf numFmtId="3" fontId="2" fillId="7" borderId="74" xfId="0" applyNumberFormat="1" applyFont="1" applyFill="1" applyBorder="1" applyAlignment="1">
      <alignment horizontal="right" vertical="top" wrapText="1"/>
    </xf>
    <xf numFmtId="3" fontId="2" fillId="7" borderId="58" xfId="0" applyNumberFormat="1" applyFont="1" applyFill="1" applyBorder="1" applyAlignment="1">
      <alignment horizontal="right" vertical="top" wrapText="1"/>
    </xf>
    <xf numFmtId="3" fontId="2" fillId="5" borderId="65" xfId="0" applyNumberFormat="1" applyFont="1" applyFill="1" applyBorder="1" applyAlignment="1">
      <alignment horizontal="right" vertical="top" wrapText="1"/>
    </xf>
    <xf numFmtId="3" fontId="2" fillId="5" borderId="34" xfId="0" applyNumberFormat="1" applyFont="1" applyFill="1" applyBorder="1" applyAlignment="1">
      <alignment horizontal="right" vertical="top" wrapText="1"/>
    </xf>
    <xf numFmtId="3" fontId="1" fillId="0" borderId="65" xfId="0" applyNumberFormat="1" applyFont="1" applyBorder="1" applyAlignment="1">
      <alignment vertical="top" wrapText="1"/>
    </xf>
    <xf numFmtId="3" fontId="1" fillId="0" borderId="34" xfId="0" applyNumberFormat="1" applyFont="1" applyBorder="1" applyAlignment="1">
      <alignment vertical="top" wrapText="1"/>
    </xf>
    <xf numFmtId="3" fontId="2" fillId="8" borderId="14" xfId="0" applyNumberFormat="1" applyFont="1" applyFill="1" applyBorder="1" applyAlignment="1">
      <alignment horizontal="right" vertical="top" wrapText="1"/>
    </xf>
    <xf numFmtId="3" fontId="2" fillId="8" borderId="54" xfId="0" applyNumberFormat="1" applyFont="1" applyFill="1" applyBorder="1" applyAlignment="1">
      <alignment horizontal="right" vertical="top" wrapText="1"/>
    </xf>
    <xf numFmtId="3" fontId="2" fillId="7" borderId="14" xfId="0" applyNumberFormat="1" applyFont="1" applyFill="1" applyBorder="1" applyAlignment="1">
      <alignment horizontal="right" vertical="top" wrapText="1"/>
    </xf>
    <xf numFmtId="3" fontId="2" fillId="7" borderId="54" xfId="0" applyNumberFormat="1" applyFont="1" applyFill="1" applyBorder="1" applyAlignment="1">
      <alignment horizontal="right" vertical="top" wrapText="1"/>
    </xf>
    <xf numFmtId="3" fontId="2" fillId="0" borderId="43" xfId="0" applyNumberFormat="1" applyFont="1" applyFill="1" applyBorder="1" applyAlignment="1">
      <alignment horizont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54" xfId="0" applyNumberFormat="1" applyFont="1" applyBorder="1" applyAlignment="1">
      <alignment horizontal="center" vertical="center" wrapText="1"/>
    </xf>
    <xf numFmtId="3" fontId="2" fillId="0" borderId="72" xfId="0" applyNumberFormat="1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3" fontId="5" fillId="0" borderId="42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3" fontId="4" fillId="4" borderId="19" xfId="0" applyNumberFormat="1" applyFont="1" applyFill="1" applyBorder="1" applyAlignment="1">
      <alignment horizontal="left" vertical="top" wrapText="1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3" xfId="0" applyNumberFormat="1" applyFont="1" applyFill="1" applyBorder="1" applyAlignment="1">
      <alignment horizontal="left" vertical="top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5" fillId="0" borderId="59" xfId="0" applyNumberFormat="1" applyFont="1" applyFill="1" applyBorder="1" applyAlignment="1">
      <alignment horizontal="center" vertical="center" textRotation="90" wrapText="1"/>
    </xf>
    <xf numFmtId="3" fontId="5" fillId="0" borderId="42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left" vertical="top" wrapText="1"/>
    </xf>
    <xf numFmtId="3" fontId="4" fillId="0" borderId="18" xfId="0" applyNumberFormat="1" applyFont="1" applyFill="1" applyBorder="1" applyAlignment="1">
      <alignment horizontal="left" vertical="top" wrapText="1"/>
    </xf>
    <xf numFmtId="3" fontId="2" fillId="2" borderId="14" xfId="0" applyNumberFormat="1" applyFont="1" applyFill="1" applyBorder="1" applyAlignment="1">
      <alignment horizontal="right" vertical="top" wrapText="1"/>
    </xf>
    <xf numFmtId="3" fontId="2" fillId="2" borderId="54" xfId="0" applyNumberFormat="1" applyFont="1" applyFill="1" applyBorder="1" applyAlignment="1">
      <alignment horizontal="righ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2" fillId="2" borderId="14" xfId="0" applyNumberFormat="1" applyFont="1" applyFill="1" applyBorder="1" applyAlignment="1">
      <alignment horizontal="left" vertical="top" wrapText="1"/>
    </xf>
    <xf numFmtId="3" fontId="2" fillId="2" borderId="54" xfId="0" applyNumberFormat="1" applyFont="1" applyFill="1" applyBorder="1" applyAlignment="1">
      <alignment horizontal="left" vertical="top" wrapText="1"/>
    </xf>
    <xf numFmtId="3" fontId="2" fillId="2" borderId="72" xfId="0" applyNumberFormat="1" applyFont="1" applyFill="1" applyBorder="1" applyAlignment="1">
      <alignment horizontal="left" vertical="top" wrapText="1"/>
    </xf>
    <xf numFmtId="3" fontId="5" fillId="3" borderId="13" xfId="0" applyNumberFormat="1" applyFont="1" applyFill="1" applyBorder="1" applyAlignment="1">
      <alignment horizontal="left" vertical="top" wrapText="1"/>
    </xf>
    <xf numFmtId="3" fontId="5" fillId="3" borderId="18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55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47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4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2" fillId="2" borderId="68" xfId="0" applyNumberFormat="1" applyFont="1" applyFill="1" applyBorder="1" applyAlignment="1">
      <alignment horizontal="right" vertical="top" wrapText="1"/>
    </xf>
    <xf numFmtId="3" fontId="2" fillId="2" borderId="43" xfId="0" applyNumberFormat="1" applyFont="1" applyFill="1" applyBorder="1" applyAlignment="1">
      <alignment horizontal="right" vertical="top" wrapText="1"/>
    </xf>
    <xf numFmtId="3" fontId="1" fillId="4" borderId="18" xfId="0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right" vertical="top" wrapText="1"/>
    </xf>
    <xf numFmtId="3" fontId="2" fillId="5" borderId="50" xfId="0" applyNumberFormat="1" applyFont="1" applyFill="1" applyBorder="1" applyAlignment="1">
      <alignment horizontal="right" vertical="top" wrapText="1"/>
    </xf>
    <xf numFmtId="3" fontId="5" fillId="4" borderId="0" xfId="0" applyNumberFormat="1" applyFont="1" applyFill="1" applyBorder="1" applyAlignment="1">
      <alignment horizontal="left" vertical="top" wrapText="1"/>
    </xf>
    <xf numFmtId="3" fontId="2" fillId="5" borderId="43" xfId="0" applyNumberFormat="1" applyFont="1" applyFill="1" applyBorder="1" applyAlignment="1">
      <alignment horizontal="right" vertical="top" wrapText="1"/>
    </xf>
    <xf numFmtId="3" fontId="1" fillId="4" borderId="42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center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167" fontId="4" fillId="9" borderId="49" xfId="2" applyNumberFormat="1" applyFont="1" applyFill="1" applyBorder="1" applyAlignment="1">
      <alignment horizontal="left" vertical="top" wrapText="1"/>
    </xf>
    <xf numFmtId="3" fontId="27" fillId="4" borderId="59" xfId="0" applyNumberFormat="1" applyFont="1" applyFill="1" applyBorder="1" applyAlignment="1">
      <alignment horizontal="left" vertical="top" wrapText="1"/>
    </xf>
    <xf numFmtId="3" fontId="27" fillId="4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left" vertical="top" wrapText="1"/>
    </xf>
    <xf numFmtId="3" fontId="2" fillId="4" borderId="42" xfId="0" applyNumberFormat="1" applyFont="1" applyFill="1" applyBorder="1" applyAlignment="1">
      <alignment horizontal="left" vertical="top" wrapText="1"/>
    </xf>
    <xf numFmtId="167" fontId="4" fillId="9" borderId="5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167" fontId="4" fillId="9" borderId="82" xfId="2" applyNumberFormat="1" applyFont="1" applyFill="1" applyBorder="1" applyAlignment="1">
      <alignment horizontal="center" vertical="top" wrapText="1"/>
    </xf>
    <xf numFmtId="167" fontId="4" fillId="9" borderId="86" xfId="2" applyNumberFormat="1" applyFont="1" applyFill="1" applyBorder="1" applyAlignment="1">
      <alignment horizontal="center" vertical="top" wrapText="1"/>
    </xf>
    <xf numFmtId="3" fontId="5" fillId="4" borderId="59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1" fillId="4" borderId="13" xfId="0" applyNumberFormat="1" applyFont="1" applyFill="1" applyBorder="1" applyAlignment="1">
      <alignment horizontal="left" vertical="top" wrapText="1"/>
    </xf>
    <xf numFmtId="3" fontId="2" fillId="2" borderId="12" xfId="0" applyNumberFormat="1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left" vertical="top" wrapText="1"/>
    </xf>
    <xf numFmtId="3" fontId="2" fillId="2" borderId="24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3" fontId="2" fillId="10" borderId="13" xfId="0" quotePrefix="1" applyNumberFormat="1" applyFont="1" applyFill="1" applyBorder="1" applyAlignment="1">
      <alignment horizontal="center" vertical="top" wrapText="1"/>
    </xf>
    <xf numFmtId="3" fontId="2" fillId="10" borderId="18" xfId="0" quotePrefix="1" applyNumberFormat="1" applyFont="1" applyFill="1" applyBorder="1" applyAlignment="1">
      <alignment horizontal="center" vertical="top" wrapText="1"/>
    </xf>
    <xf numFmtId="3" fontId="2" fillId="10" borderId="19" xfId="0" quotePrefix="1" applyNumberFormat="1" applyFont="1" applyFill="1" applyBorder="1" applyAlignment="1">
      <alignment horizontal="center" vertical="top" wrapText="1"/>
    </xf>
    <xf numFmtId="3" fontId="2" fillId="4" borderId="64" xfId="0" quotePrefix="1" applyNumberFormat="1" applyFont="1" applyFill="1" applyBorder="1" applyAlignment="1">
      <alignment horizontal="center" vertical="top" wrapText="1"/>
    </xf>
    <xf numFmtId="3" fontId="2" fillId="4" borderId="32" xfId="0" quotePrefix="1" applyNumberFormat="1" applyFont="1" applyFill="1" applyBorder="1" applyAlignment="1">
      <alignment horizontal="center" vertical="top" wrapText="1"/>
    </xf>
    <xf numFmtId="3" fontId="2" fillId="4" borderId="68" xfId="0" quotePrefix="1" applyNumberFormat="1" applyFont="1" applyFill="1" applyBorder="1" applyAlignment="1">
      <alignment horizontal="center" vertical="top" wrapText="1"/>
    </xf>
    <xf numFmtId="3" fontId="5" fillId="4" borderId="13" xfId="0" applyNumberFormat="1" applyFont="1" applyFill="1" applyBorder="1" applyAlignment="1">
      <alignment horizontal="center" vertical="top" wrapText="1"/>
    </xf>
    <xf numFmtId="3" fontId="5" fillId="4" borderId="19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left" vertical="top" wrapText="1"/>
    </xf>
    <xf numFmtId="3" fontId="2" fillId="8" borderId="14" xfId="0" applyNumberFormat="1" applyFont="1" applyFill="1" applyBorder="1" applyAlignment="1">
      <alignment horizontal="left" vertical="top" wrapText="1"/>
    </xf>
    <xf numFmtId="3" fontId="2" fillId="8" borderId="54" xfId="0" applyNumberFormat="1" applyFont="1" applyFill="1" applyBorder="1" applyAlignment="1">
      <alignment horizontal="left" vertical="top" wrapText="1"/>
    </xf>
    <xf numFmtId="3" fontId="2" fillId="8" borderId="72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4" fillId="4" borderId="64" xfId="0" applyNumberFormat="1" applyFont="1" applyFill="1" applyBorder="1" applyAlignment="1">
      <alignment horizontal="left" vertical="top" wrapText="1"/>
    </xf>
    <xf numFmtId="3" fontId="4" fillId="4" borderId="68" xfId="0" applyNumberFormat="1" applyFont="1" applyFill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21" xfId="0" applyNumberFormat="1" applyFont="1" applyBorder="1" applyAlignment="1">
      <alignment horizontal="center" vertical="center" textRotation="90" wrapText="1"/>
    </xf>
    <xf numFmtId="3" fontId="1" fillId="0" borderId="10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horizontal="center" vertical="center" textRotation="90" wrapText="1"/>
    </xf>
    <xf numFmtId="3" fontId="1" fillId="0" borderId="49" xfId="0" applyNumberFormat="1" applyFont="1" applyBorder="1" applyAlignment="1">
      <alignment horizontal="center" vertical="center" textRotation="90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4" fillId="4" borderId="42" xfId="0" applyNumberFormat="1" applyFont="1" applyFill="1" applyBorder="1" applyAlignment="1">
      <alignment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3" fontId="11" fillId="0" borderId="0" xfId="0" applyNumberFormat="1" applyFont="1" applyBorder="1" applyAlignment="1">
      <alignment horizontal="center" vertical="top" wrapText="1"/>
    </xf>
    <xf numFmtId="3" fontId="8" fillId="0" borderId="0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wrapText="1"/>
    </xf>
    <xf numFmtId="11" fontId="1" fillId="0" borderId="22" xfId="0" applyNumberFormat="1" applyFont="1" applyBorder="1" applyAlignment="1">
      <alignment horizontal="center" vertical="center" textRotation="90" wrapText="1"/>
    </xf>
    <xf numFmtId="11" fontId="1" fillId="0" borderId="40" xfId="0" applyNumberFormat="1" applyFont="1" applyBorder="1" applyAlignment="1">
      <alignment horizontal="center" vertical="center" textRotation="90" wrapText="1"/>
    </xf>
    <xf numFmtId="11" fontId="1" fillId="0" borderId="20" xfId="0" applyNumberFormat="1" applyFont="1" applyBorder="1" applyAlignment="1">
      <alignment horizontal="center" vertical="center" textRotation="90" wrapText="1"/>
    </xf>
    <xf numFmtId="11" fontId="1" fillId="0" borderId="13" xfId="0" applyNumberFormat="1" applyFont="1" applyBorder="1" applyAlignment="1">
      <alignment horizontal="center" vertical="center" textRotation="90" wrapText="1"/>
    </xf>
    <xf numFmtId="11" fontId="1" fillId="0" borderId="18" xfId="0" applyNumberFormat="1" applyFont="1" applyBorder="1" applyAlignment="1">
      <alignment horizontal="center" vertical="center" textRotation="90" wrapText="1"/>
    </xf>
    <xf numFmtId="11" fontId="1" fillId="0" borderId="1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18" xfId="0" applyNumberFormat="1" applyFont="1" applyBorder="1" applyAlignment="1">
      <alignment horizontal="center" vertical="center" textRotation="90" wrapText="1"/>
    </xf>
    <xf numFmtId="49" fontId="1" fillId="0" borderId="19" xfId="0" applyNumberFormat="1" applyFont="1" applyBorder="1" applyAlignment="1">
      <alignment horizontal="center" vertical="center" textRotation="90" wrapText="1"/>
    </xf>
    <xf numFmtId="3" fontId="2" fillId="6" borderId="12" xfId="0" applyNumberFormat="1" applyFont="1" applyFill="1" applyBorder="1" applyAlignment="1">
      <alignment horizontal="left" vertical="top" wrapText="1"/>
    </xf>
    <xf numFmtId="3" fontId="2" fillId="6" borderId="54" xfId="0" applyNumberFormat="1" applyFont="1" applyFill="1" applyBorder="1" applyAlignment="1">
      <alignment horizontal="left" vertical="top" wrapText="1"/>
    </xf>
    <xf numFmtId="3" fontId="2" fillId="6" borderId="72" xfId="0" applyNumberFormat="1" applyFont="1" applyFill="1" applyBorder="1" applyAlignment="1">
      <alignment horizontal="left" vertical="top" wrapText="1"/>
    </xf>
    <xf numFmtId="3" fontId="6" fillId="7" borderId="12" xfId="0" applyNumberFormat="1" applyFont="1" applyFill="1" applyBorder="1" applyAlignment="1">
      <alignment horizontal="left" vertical="top" wrapText="1"/>
    </xf>
    <xf numFmtId="3" fontId="6" fillId="7" borderId="54" xfId="0" applyNumberFormat="1" applyFont="1" applyFill="1" applyBorder="1" applyAlignment="1">
      <alignment horizontal="left" vertical="top" wrapText="1"/>
    </xf>
    <xf numFmtId="3" fontId="6" fillId="7" borderId="72" xfId="0" applyNumberFormat="1" applyFont="1" applyFill="1" applyBorder="1" applyAlignment="1">
      <alignment horizontal="left" vertical="top" wrapText="1"/>
    </xf>
    <xf numFmtId="3" fontId="5" fillId="8" borderId="12" xfId="0" applyNumberFormat="1" applyFont="1" applyFill="1" applyBorder="1" applyAlignment="1">
      <alignment horizontal="left" vertical="top" wrapText="1"/>
    </xf>
    <xf numFmtId="3" fontId="5" fillId="8" borderId="54" xfId="0" applyNumberFormat="1" applyFont="1" applyFill="1" applyBorder="1" applyAlignment="1">
      <alignment horizontal="left" vertical="top" wrapText="1"/>
    </xf>
    <xf numFmtId="3" fontId="5" fillId="8" borderId="72" xfId="0" applyNumberFormat="1" applyFont="1" applyFill="1" applyBorder="1" applyAlignment="1">
      <alignment horizontal="left" vertical="top" wrapText="1"/>
    </xf>
    <xf numFmtId="3" fontId="5" fillId="2" borderId="12" xfId="0" applyNumberFormat="1" applyFont="1" applyFill="1" applyBorder="1" applyAlignment="1">
      <alignment horizontal="left" vertical="top" wrapText="1"/>
    </xf>
    <xf numFmtId="3" fontId="5" fillId="2" borderId="54" xfId="0" applyNumberFormat="1" applyFont="1" applyFill="1" applyBorder="1" applyAlignment="1">
      <alignment horizontal="left" vertical="top" wrapText="1"/>
    </xf>
    <xf numFmtId="3" fontId="5" fillId="2" borderId="3" xfId="0" applyNumberFormat="1" applyFont="1" applyFill="1" applyBorder="1" applyAlignment="1">
      <alignment horizontal="left" vertical="top" wrapText="1"/>
    </xf>
    <xf numFmtId="3" fontId="5" fillId="2" borderId="72" xfId="0" applyNumberFormat="1" applyFont="1" applyFill="1" applyBorder="1" applyAlignment="1">
      <alignment horizontal="left" vertical="top" wrapText="1"/>
    </xf>
    <xf numFmtId="165" fontId="4" fillId="0" borderId="77" xfId="0" applyNumberFormat="1" applyFont="1" applyBorder="1" applyAlignment="1">
      <alignment horizontal="center" vertical="center" textRotation="90" wrapText="1"/>
    </xf>
    <xf numFmtId="165" fontId="4" fillId="0" borderId="67" xfId="0" applyNumberFormat="1" applyFont="1" applyBorder="1" applyAlignment="1">
      <alignment horizontal="center" vertical="center" textRotation="90" wrapText="1"/>
    </xf>
    <xf numFmtId="165" fontId="4" fillId="0" borderId="75" xfId="0" applyNumberFormat="1" applyFont="1" applyBorder="1" applyAlignment="1">
      <alignment horizontal="center" vertical="center" textRotation="90" wrapText="1"/>
    </xf>
    <xf numFmtId="165" fontId="4" fillId="0" borderId="38" xfId="0" applyNumberFormat="1" applyFont="1" applyBorder="1" applyAlignment="1">
      <alignment horizontal="center" vertical="center" textRotation="90" wrapText="1"/>
    </xf>
    <xf numFmtId="165" fontId="4" fillId="0" borderId="31" xfId="0" applyNumberFormat="1" applyFont="1" applyBorder="1" applyAlignment="1">
      <alignment horizontal="center" vertical="center" textRotation="90" wrapText="1"/>
    </xf>
    <xf numFmtId="165" fontId="4" fillId="0" borderId="21" xfId="0" applyNumberFormat="1" applyFont="1" applyBorder="1" applyAlignment="1">
      <alignment horizontal="center" vertical="center" textRotation="90" wrapText="1"/>
    </xf>
    <xf numFmtId="3" fontId="1" fillId="0" borderId="74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center" textRotation="90" wrapText="1" shrinkToFit="1"/>
    </xf>
    <xf numFmtId="0" fontId="4" fillId="4" borderId="18" xfId="0" applyFont="1" applyFill="1" applyBorder="1" applyAlignment="1">
      <alignment horizontal="center" vertical="center" textRotation="90" wrapText="1" shrinkToFit="1"/>
    </xf>
    <xf numFmtId="0" fontId="4" fillId="4" borderId="19" xfId="0" applyFont="1" applyFill="1" applyBorder="1" applyAlignment="1">
      <alignment horizontal="center" vertical="center" textRotation="90" wrapText="1" shrinkToFit="1"/>
    </xf>
    <xf numFmtId="3" fontId="1" fillId="4" borderId="34" xfId="0" applyNumberFormat="1" applyFont="1" applyFill="1" applyBorder="1" applyAlignment="1">
      <alignment horizontal="center" vertical="top"/>
    </xf>
    <xf numFmtId="3" fontId="1" fillId="4" borderId="45" xfId="0" applyNumberFormat="1" applyFont="1" applyFill="1" applyBorder="1" applyAlignment="1">
      <alignment horizontal="center" vertical="top"/>
    </xf>
    <xf numFmtId="0" fontId="5" fillId="0" borderId="38" xfId="0" applyFont="1" applyBorder="1" applyAlignment="1">
      <alignment horizontal="center" vertical="center" textRotation="90" shrinkToFit="1"/>
    </xf>
    <xf numFmtId="0" fontId="5" fillId="0" borderId="31" xfId="0" applyFont="1" applyBorder="1" applyAlignment="1">
      <alignment horizontal="center" vertical="center" textRotation="90" shrinkToFit="1"/>
    </xf>
    <xf numFmtId="0" fontId="5" fillId="0" borderId="21" xfId="0" applyFont="1" applyBorder="1" applyAlignment="1">
      <alignment horizontal="center" vertical="center" textRotation="90" shrinkToFit="1"/>
    </xf>
    <xf numFmtId="0" fontId="5" fillId="0" borderId="74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102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top" wrapText="1"/>
    </xf>
    <xf numFmtId="0" fontId="4" fillId="4" borderId="28" xfId="0" applyFont="1" applyFill="1" applyBorder="1" applyAlignment="1">
      <alignment horizontal="left" vertical="top" wrapText="1"/>
    </xf>
    <xf numFmtId="0" fontId="4" fillId="4" borderId="15" xfId="0" applyFont="1" applyFill="1" applyBorder="1" applyAlignment="1">
      <alignment horizontal="left" vertical="top" wrapText="1"/>
    </xf>
    <xf numFmtId="3" fontId="31" fillId="0" borderId="59" xfId="0" applyNumberFormat="1" applyFont="1" applyFill="1" applyBorder="1" applyAlignment="1">
      <alignment horizontal="left" vertical="top" wrapText="1"/>
    </xf>
    <xf numFmtId="3" fontId="31" fillId="0" borderId="42" xfId="0" applyNumberFormat="1" applyFont="1" applyFill="1" applyBorder="1" applyAlignment="1">
      <alignment horizontal="left" vertical="top" wrapText="1"/>
    </xf>
    <xf numFmtId="3" fontId="31" fillId="4" borderId="39" xfId="0" applyNumberFormat="1" applyFont="1" applyFill="1" applyBorder="1" applyAlignment="1">
      <alignment horizontal="left" vertical="top" wrapText="1"/>
    </xf>
    <xf numFmtId="3" fontId="31" fillId="4" borderId="60" xfId="0" applyNumberFormat="1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center" textRotation="90" wrapText="1"/>
    </xf>
    <xf numFmtId="3" fontId="5" fillId="4" borderId="42" xfId="0" applyNumberFormat="1" applyFont="1" applyFill="1" applyBorder="1" applyAlignment="1">
      <alignment horizontal="center" vertical="center" textRotation="90" wrapText="1"/>
    </xf>
    <xf numFmtId="3" fontId="1" fillId="4" borderId="34" xfId="0" applyNumberFormat="1" applyFont="1" applyFill="1" applyBorder="1" applyAlignment="1">
      <alignment horizontal="left" vertical="top" wrapText="1"/>
    </xf>
    <xf numFmtId="3" fontId="1" fillId="4" borderId="45" xfId="0" applyNumberFormat="1" applyFont="1" applyFill="1" applyBorder="1" applyAlignment="1">
      <alignment horizontal="left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6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1" fillId="4" borderId="44" xfId="0" applyNumberFormat="1" applyFont="1" applyFill="1" applyBorder="1" applyAlignment="1">
      <alignment horizontal="center" vertical="top"/>
    </xf>
    <xf numFmtId="3" fontId="1" fillId="4" borderId="61" xfId="0" applyNumberFormat="1" applyFont="1" applyFill="1" applyBorder="1" applyAlignment="1">
      <alignment horizontal="left" vertical="top" wrapText="1"/>
    </xf>
    <xf numFmtId="3" fontId="1" fillId="4" borderId="56" xfId="0" applyNumberFormat="1" applyFont="1" applyFill="1" applyBorder="1" applyAlignment="1">
      <alignment horizontal="left" vertical="top" wrapText="1"/>
    </xf>
    <xf numFmtId="167" fontId="4" fillId="9" borderId="61" xfId="2" applyNumberFormat="1" applyFont="1" applyFill="1" applyBorder="1" applyAlignment="1">
      <alignment horizontal="left" vertical="top" wrapText="1"/>
    </xf>
    <xf numFmtId="167" fontId="4" fillId="9" borderId="17" xfId="2" applyNumberFormat="1" applyFont="1" applyFill="1" applyBorder="1" applyAlignment="1">
      <alignment horizontal="left" vertical="top" wrapText="1"/>
    </xf>
    <xf numFmtId="167" fontId="4" fillId="9" borderId="56" xfId="2" applyNumberFormat="1" applyFont="1" applyFill="1" applyBorder="1" applyAlignment="1">
      <alignment horizontal="left" vertical="top" wrapText="1"/>
    </xf>
    <xf numFmtId="167" fontId="4" fillId="11" borderId="61" xfId="2" applyNumberFormat="1" applyFont="1" applyFill="1" applyBorder="1" applyAlignment="1">
      <alignment horizontal="left" vertical="top" wrapText="1"/>
    </xf>
    <xf numFmtId="167" fontId="4" fillId="11" borderId="17" xfId="2" applyNumberFormat="1" applyFont="1" applyFill="1" applyBorder="1" applyAlignment="1">
      <alignment horizontal="left" vertical="top" wrapText="1"/>
    </xf>
    <xf numFmtId="167" fontId="4" fillId="9" borderId="106" xfId="2" applyNumberFormat="1" applyFont="1" applyFill="1" applyBorder="1" applyAlignment="1">
      <alignment horizontal="center" vertical="top" wrapText="1"/>
    </xf>
    <xf numFmtId="167" fontId="4" fillId="9" borderId="105" xfId="2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4" borderId="62" xfId="0" applyNumberFormat="1" applyFont="1" applyFill="1" applyBorder="1" applyAlignment="1">
      <alignment horizontal="left" vertical="top" wrapText="1"/>
    </xf>
    <xf numFmtId="0" fontId="4" fillId="4" borderId="61" xfId="0" applyFont="1" applyFill="1" applyBorder="1" applyAlignment="1">
      <alignment horizontal="left" vertical="top" wrapText="1"/>
    </xf>
    <xf numFmtId="0" fontId="4" fillId="4" borderId="62" xfId="0" applyFont="1" applyFill="1" applyBorder="1" applyAlignment="1">
      <alignment horizontal="left" vertical="top" wrapText="1"/>
    </xf>
    <xf numFmtId="3" fontId="4" fillId="4" borderId="16" xfId="0" applyNumberFormat="1" applyFont="1" applyFill="1" applyBorder="1" applyAlignment="1">
      <alignment horizontal="left" vertical="top" wrapText="1"/>
    </xf>
    <xf numFmtId="167" fontId="4" fillId="9" borderId="62" xfId="2" applyNumberFormat="1" applyFont="1" applyFill="1" applyBorder="1" applyAlignment="1">
      <alignment horizontal="left" vertical="top" wrapText="1"/>
    </xf>
    <xf numFmtId="3" fontId="13" fillId="5" borderId="46" xfId="0" applyNumberFormat="1" applyFont="1" applyFill="1" applyBorder="1" applyAlignment="1">
      <alignment horizontal="right" vertical="top" wrapText="1"/>
    </xf>
    <xf numFmtId="3" fontId="13" fillId="5" borderId="69" xfId="0" applyNumberFormat="1" applyFont="1" applyFill="1" applyBorder="1" applyAlignment="1">
      <alignment horizontal="right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164" fontId="4" fillId="0" borderId="22" xfId="0" applyNumberFormat="1" applyFont="1" applyBorder="1" applyAlignment="1">
      <alignment horizontal="center" vertical="center" textRotation="90" wrapText="1"/>
    </xf>
    <xf numFmtId="164" fontId="4" fillId="0" borderId="40" xfId="0" applyNumberFormat="1" applyFont="1" applyBorder="1" applyAlignment="1">
      <alignment horizontal="center" vertical="center" textRotation="90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3" fontId="5" fillId="0" borderId="0" xfId="0" applyNumberFormat="1" applyFont="1" applyAlignment="1">
      <alignment horizontal="right" vertical="top" wrapText="1"/>
    </xf>
    <xf numFmtId="3" fontId="1" fillId="4" borderId="26" xfId="0" applyNumberFormat="1" applyFont="1" applyFill="1" applyBorder="1" applyAlignment="1">
      <alignment horizontal="center" vertical="top"/>
    </xf>
    <xf numFmtId="3" fontId="1" fillId="4" borderId="50" xfId="0" applyNumberFormat="1" applyFont="1" applyFill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center" wrapText="1"/>
    </xf>
    <xf numFmtId="3" fontId="1" fillId="0" borderId="65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left" vertical="top" wrapText="1"/>
    </xf>
    <xf numFmtId="49" fontId="13" fillId="8" borderId="17" xfId="0" applyNumberFormat="1" applyFont="1" applyFill="1" applyBorder="1" applyAlignment="1">
      <alignment horizontal="center" vertical="top"/>
    </xf>
    <xf numFmtId="49" fontId="13" fillId="8" borderId="56" xfId="0" applyNumberFormat="1" applyFont="1" applyFill="1" applyBorder="1" applyAlignment="1">
      <alignment horizontal="center" vertical="top"/>
    </xf>
    <xf numFmtId="49" fontId="13" fillId="2" borderId="42" xfId="0" applyNumberFormat="1" applyFont="1" applyFill="1" applyBorder="1" applyAlignment="1">
      <alignment horizontal="center" vertical="top"/>
    </xf>
    <xf numFmtId="49" fontId="13" fillId="2" borderId="4" xfId="0" applyNumberFormat="1" applyFont="1" applyFill="1" applyBorder="1" applyAlignment="1">
      <alignment horizontal="center" vertical="top"/>
    </xf>
    <xf numFmtId="3" fontId="31" fillId="4" borderId="59" xfId="0" applyNumberFormat="1" applyFont="1" applyFill="1" applyBorder="1" applyAlignment="1">
      <alignment horizontal="left" vertical="top" wrapText="1"/>
    </xf>
    <xf numFmtId="3" fontId="31" fillId="4" borderId="18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center" vertical="top"/>
    </xf>
    <xf numFmtId="167" fontId="4" fillId="11" borderId="8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left" vertical="top" wrapText="1"/>
    </xf>
    <xf numFmtId="49" fontId="13" fillId="8" borderId="16" xfId="0" applyNumberFormat="1" applyFont="1" applyFill="1" applyBorder="1" applyAlignment="1">
      <alignment horizontal="center" vertical="top"/>
    </xf>
    <xf numFmtId="3" fontId="13" fillId="10" borderId="13" xfId="0" quotePrefix="1" applyNumberFormat="1" applyFont="1" applyFill="1" applyBorder="1" applyAlignment="1">
      <alignment horizontal="center" vertical="top" wrapText="1"/>
    </xf>
    <xf numFmtId="3" fontId="13" fillId="10" borderId="18" xfId="0" quotePrefix="1" applyNumberFormat="1" applyFont="1" applyFill="1" applyBorder="1" applyAlignment="1">
      <alignment horizontal="center" vertical="top" wrapText="1"/>
    </xf>
    <xf numFmtId="3" fontId="13" fillId="10" borderId="19" xfId="0" quotePrefix="1" applyNumberFormat="1" applyFont="1" applyFill="1" applyBorder="1" applyAlignment="1">
      <alignment horizontal="center" vertical="top" wrapText="1"/>
    </xf>
    <xf numFmtId="3" fontId="13" fillId="4" borderId="32" xfId="0" quotePrefix="1" applyNumberFormat="1" applyFont="1" applyFill="1" applyBorder="1" applyAlignment="1">
      <alignment horizontal="center" vertical="top" wrapText="1"/>
    </xf>
    <xf numFmtId="3" fontId="13" fillId="4" borderId="68" xfId="0" quotePrefix="1" applyNumberFormat="1" applyFont="1" applyFill="1" applyBorder="1" applyAlignment="1">
      <alignment horizontal="center" vertical="top" wrapText="1"/>
    </xf>
    <xf numFmtId="3" fontId="34" fillId="4" borderId="13" xfId="0" applyNumberFormat="1" applyFont="1" applyFill="1" applyBorder="1" applyAlignment="1">
      <alignment horizontal="left" vertical="top" wrapText="1"/>
    </xf>
    <xf numFmtId="3" fontId="34" fillId="4" borderId="19" xfId="0" applyNumberFormat="1" applyFont="1" applyFill="1" applyBorder="1" applyAlignment="1">
      <alignment horizontal="left" vertical="top" wrapText="1"/>
    </xf>
    <xf numFmtId="3" fontId="35" fillId="0" borderId="0" xfId="0" applyNumberFormat="1" applyFont="1" applyBorder="1" applyAlignment="1">
      <alignment horizontal="center" vertical="top" wrapText="1"/>
    </xf>
    <xf numFmtId="3" fontId="13" fillId="5" borderId="5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center" vertical="top" wrapText="1"/>
    </xf>
    <xf numFmtId="165" fontId="4" fillId="0" borderId="13" xfId="0" applyNumberFormat="1" applyFont="1" applyBorder="1" applyAlignment="1">
      <alignment horizontal="center" vertical="center" textRotation="90" wrapText="1"/>
    </xf>
    <xf numFmtId="165" fontId="4" fillId="0" borderId="18" xfId="0" applyNumberFormat="1" applyFont="1" applyBorder="1" applyAlignment="1">
      <alignment horizontal="center" vertical="center" textRotation="90" wrapText="1"/>
    </xf>
    <xf numFmtId="165" fontId="4" fillId="0" borderId="19" xfId="0" applyNumberFormat="1" applyFont="1" applyBorder="1" applyAlignment="1">
      <alignment horizontal="center" vertical="center" textRotation="90" wrapText="1"/>
    </xf>
    <xf numFmtId="3" fontId="11" fillId="0" borderId="0" xfId="0" applyNumberFormat="1" applyFont="1" applyAlignment="1">
      <alignment horizontal="right" vertical="top" wrapText="1"/>
    </xf>
    <xf numFmtId="11" fontId="12" fillId="0" borderId="22" xfId="0" applyNumberFormat="1" applyFont="1" applyBorder="1" applyAlignment="1">
      <alignment horizontal="center" vertical="center" textRotation="90" wrapText="1"/>
    </xf>
    <xf numFmtId="11" fontId="12" fillId="0" borderId="40" xfId="0" applyNumberFormat="1" applyFont="1" applyBorder="1" applyAlignment="1">
      <alignment horizontal="center" vertical="center" textRotation="90" wrapText="1"/>
    </xf>
    <xf numFmtId="11" fontId="12" fillId="0" borderId="20" xfId="0" applyNumberFormat="1" applyFont="1" applyBorder="1" applyAlignment="1">
      <alignment horizontal="center" vertical="center" textRotation="90" wrapText="1"/>
    </xf>
    <xf numFmtId="11" fontId="12" fillId="0" borderId="13" xfId="0" applyNumberFormat="1" applyFont="1" applyBorder="1" applyAlignment="1">
      <alignment horizontal="center" vertical="center" textRotation="90" wrapText="1"/>
    </xf>
    <xf numFmtId="11" fontId="12" fillId="0" borderId="18" xfId="0" applyNumberFormat="1" applyFont="1" applyBorder="1" applyAlignment="1">
      <alignment horizontal="center" vertical="center" textRotation="90" wrapText="1"/>
    </xf>
    <xf numFmtId="11" fontId="12" fillId="0" borderId="19" xfId="0" applyNumberFormat="1" applyFont="1" applyBorder="1" applyAlignment="1">
      <alignment horizontal="center" vertical="center" textRotation="90" wrapText="1"/>
    </xf>
    <xf numFmtId="49" fontId="12" fillId="0" borderId="13" xfId="0" applyNumberFormat="1" applyFont="1" applyBorder="1" applyAlignment="1">
      <alignment horizontal="center" vertical="center" textRotation="90" wrapText="1"/>
    </xf>
    <xf numFmtId="49" fontId="12" fillId="0" borderId="18" xfId="0" applyNumberFormat="1" applyFont="1" applyBorder="1" applyAlignment="1">
      <alignment horizontal="center" vertical="center" textRotation="90" wrapText="1"/>
    </xf>
    <xf numFmtId="49" fontId="12" fillId="0" borderId="19" xfId="0" applyNumberFormat="1" applyFont="1" applyBorder="1" applyAlignment="1">
      <alignment horizontal="center" vertical="center" textRotation="90" wrapText="1"/>
    </xf>
    <xf numFmtId="165" fontId="4" fillId="0" borderId="3" xfId="0" applyNumberFormat="1" applyFont="1" applyBorder="1" applyAlignment="1">
      <alignment horizontal="center" vertical="center" textRotation="90" wrapText="1"/>
    </xf>
    <xf numFmtId="165" fontId="4" fillId="0" borderId="0" xfId="0" applyNumberFormat="1" applyFont="1" applyBorder="1" applyAlignment="1">
      <alignment horizontal="center" vertical="center" textRotation="90" wrapText="1"/>
    </xf>
    <xf numFmtId="165" fontId="4" fillId="0" borderId="43" xfId="0" applyNumberFormat="1" applyFont="1" applyBorder="1" applyAlignment="1">
      <alignment horizontal="center" vertical="center" textRotation="90" wrapText="1"/>
    </xf>
    <xf numFmtId="165" fontId="4" fillId="0" borderId="64" xfId="0" applyNumberFormat="1" applyFont="1" applyBorder="1" applyAlignment="1">
      <alignment horizontal="center" vertical="center" textRotation="90" wrapText="1"/>
    </xf>
    <xf numFmtId="165" fontId="4" fillId="0" borderId="32" xfId="0" applyNumberFormat="1" applyFont="1" applyBorder="1" applyAlignment="1">
      <alignment horizontal="center" vertical="center" textRotation="90" wrapText="1"/>
    </xf>
    <xf numFmtId="165" fontId="4" fillId="0" borderId="68" xfId="0" applyNumberFormat="1" applyFont="1" applyBorder="1" applyAlignment="1">
      <alignment horizontal="center" vertical="center" textRotation="90" wrapText="1"/>
    </xf>
    <xf numFmtId="165" fontId="4" fillId="0" borderId="22" xfId="0" applyNumberFormat="1" applyFont="1" applyBorder="1" applyAlignment="1">
      <alignment horizontal="center" vertical="center" textRotation="90" wrapText="1"/>
    </xf>
    <xf numFmtId="165" fontId="4" fillId="0" borderId="40" xfId="0" applyNumberFormat="1" applyFont="1" applyBorder="1" applyAlignment="1">
      <alignment horizontal="center" vertical="center" textRotation="90" wrapText="1"/>
    </xf>
    <xf numFmtId="165" fontId="4" fillId="0" borderId="20" xfId="0" applyNumberFormat="1" applyFont="1" applyBorder="1" applyAlignment="1">
      <alignment horizontal="center" vertical="center" textRotation="90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27" fillId="4" borderId="42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3" fontId="1" fillId="14" borderId="59" xfId="0" applyNumberFormat="1" applyFont="1" applyFill="1" applyBorder="1" applyAlignment="1">
      <alignment horizontal="left" vertical="top" wrapText="1"/>
    </xf>
    <xf numFmtId="3" fontId="1" fillId="14" borderId="19" xfId="0" applyNumberFormat="1" applyFont="1" applyFill="1" applyBorder="1" applyAlignment="1">
      <alignment horizontal="left" vertical="top" wrapText="1"/>
    </xf>
    <xf numFmtId="3" fontId="1" fillId="14" borderId="42" xfId="0" applyNumberFormat="1" applyFont="1" applyFill="1" applyBorder="1" applyAlignment="1">
      <alignment horizontal="left" vertical="top" wrapText="1"/>
    </xf>
    <xf numFmtId="3" fontId="4" fillId="14" borderId="59" xfId="0" applyNumberFormat="1" applyFont="1" applyFill="1" applyBorder="1" applyAlignment="1">
      <alignment horizontal="left" vertical="top" wrapText="1"/>
    </xf>
    <xf numFmtId="3" fontId="4" fillId="14" borderId="18" xfId="0" applyNumberFormat="1" applyFont="1" applyFill="1" applyBorder="1" applyAlignment="1">
      <alignment horizontal="left" vertical="top" wrapText="1"/>
    </xf>
    <xf numFmtId="3" fontId="2" fillId="14" borderId="33" xfId="0" applyNumberFormat="1" applyFont="1" applyFill="1" applyBorder="1" applyAlignment="1">
      <alignment horizontal="center" vertical="top" wrapText="1"/>
    </xf>
    <xf numFmtId="3" fontId="2" fillId="14" borderId="32" xfId="0" applyNumberFormat="1" applyFont="1" applyFill="1" applyBorder="1" applyAlignment="1">
      <alignment horizontal="center" vertical="top" wrapText="1"/>
    </xf>
    <xf numFmtId="3" fontId="2" fillId="14" borderId="53" xfId="0" applyNumberFormat="1" applyFont="1" applyFill="1" applyBorder="1" applyAlignment="1">
      <alignment horizontal="center" vertical="top" wrapText="1"/>
    </xf>
    <xf numFmtId="3" fontId="4" fillId="14" borderId="42" xfId="0" applyNumberFormat="1" applyFont="1" applyFill="1" applyBorder="1" applyAlignment="1">
      <alignment horizontal="left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2" fillId="14" borderId="39" xfId="0" applyNumberFormat="1" applyFont="1" applyFill="1" applyBorder="1" applyAlignment="1">
      <alignment horizontal="center" vertical="top" wrapText="1"/>
    </xf>
    <xf numFmtId="3" fontId="2" fillId="14" borderId="60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14" borderId="13" xfId="0" applyNumberFormat="1" applyFont="1" applyFill="1" applyBorder="1" applyAlignment="1">
      <alignment horizontal="left" vertical="top" wrapText="1"/>
    </xf>
    <xf numFmtId="3" fontId="4" fillId="14" borderId="19" xfId="0" applyNumberFormat="1" applyFont="1" applyFill="1" applyBorder="1" applyAlignment="1">
      <alignment horizontal="left" vertical="top" wrapText="1"/>
    </xf>
    <xf numFmtId="3" fontId="5" fillId="14" borderId="13" xfId="0" applyNumberFormat="1" applyFont="1" applyFill="1" applyBorder="1" applyAlignment="1">
      <alignment horizontal="center" vertical="top" wrapText="1"/>
    </xf>
    <xf numFmtId="3" fontId="5" fillId="14" borderId="18" xfId="0" applyNumberFormat="1" applyFont="1" applyFill="1" applyBorder="1" applyAlignment="1">
      <alignment horizontal="center" vertical="top" wrapText="1"/>
    </xf>
    <xf numFmtId="3" fontId="5" fillId="14" borderId="19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2" fillId="2" borderId="25" xfId="0" applyNumberFormat="1" applyFont="1" applyFill="1" applyBorder="1" applyAlignment="1">
      <alignment horizontal="right" vertical="top" wrapText="1"/>
    </xf>
    <xf numFmtId="3" fontId="2" fillId="8" borderId="25" xfId="0" applyNumberFormat="1" applyFont="1" applyFill="1" applyBorder="1" applyAlignment="1">
      <alignment horizontal="right" vertical="top" wrapText="1"/>
    </xf>
    <xf numFmtId="3" fontId="4" fillId="4" borderId="49" xfId="0" applyNumberFormat="1" applyFont="1" applyFill="1" applyBorder="1" applyAlignment="1">
      <alignment horizontal="center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1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Alignment="1">
      <alignment horizontal="right" vertical="top" wrapText="1"/>
    </xf>
    <xf numFmtId="3" fontId="1" fillId="0" borderId="61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>
      <alignment horizontal="center" vertical="center" textRotation="90" wrapText="1"/>
    </xf>
    <xf numFmtId="165" fontId="4" fillId="0" borderId="49" xfId="0" applyNumberFormat="1" applyFont="1" applyBorder="1" applyAlignment="1">
      <alignment horizontal="center" vertical="center" textRotation="90" wrapText="1"/>
    </xf>
    <xf numFmtId="3" fontId="4" fillId="0" borderId="10" xfId="0" applyNumberFormat="1" applyFont="1" applyBorder="1" applyAlignment="1">
      <alignment horizontal="center" vertical="center" textRotation="90" wrapText="1"/>
    </xf>
    <xf numFmtId="3" fontId="4" fillId="0" borderId="8" xfId="0" applyNumberFormat="1" applyFont="1" applyBorder="1" applyAlignment="1">
      <alignment horizontal="center" vertical="center" textRotation="90" wrapText="1"/>
    </xf>
    <xf numFmtId="3" fontId="4" fillId="0" borderId="49" xfId="0" applyNumberFormat="1" applyFont="1" applyBorder="1" applyAlignment="1">
      <alignment horizontal="center" vertical="center" textRotation="90" wrapText="1"/>
    </xf>
    <xf numFmtId="3" fontId="4" fillId="0" borderId="10" xfId="0" applyNumberFormat="1" applyFont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left" vertical="top" wrapText="1"/>
    </xf>
    <xf numFmtId="3" fontId="5" fillId="14" borderId="13" xfId="0" applyNumberFormat="1" applyFont="1" applyFill="1" applyBorder="1" applyAlignment="1">
      <alignment horizontal="left" vertical="top" wrapText="1"/>
    </xf>
    <xf numFmtId="3" fontId="5" fillId="14" borderId="18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13" fillId="5" borderId="45" xfId="0" applyNumberFormat="1" applyFont="1" applyFill="1" applyBorder="1" applyAlignment="1">
      <alignment horizontal="right" vertical="top" wrapText="1"/>
    </xf>
    <xf numFmtId="3" fontId="19" fillId="4" borderId="10" xfId="0" applyNumberFormat="1" applyFont="1" applyFill="1" applyBorder="1" applyAlignment="1">
      <alignment horizontal="center" vertical="top" wrapText="1"/>
    </xf>
    <xf numFmtId="3" fontId="19" fillId="4" borderId="49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42" xfId="0" applyNumberFormat="1" applyFont="1" applyFill="1" applyBorder="1" applyAlignment="1">
      <alignment horizontal="center" vertical="top" textRotation="90" wrapText="1"/>
    </xf>
    <xf numFmtId="3" fontId="1" fillId="4" borderId="5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center" vertical="top" wrapText="1"/>
    </xf>
    <xf numFmtId="3" fontId="2" fillId="14" borderId="18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left" vertical="top" wrapText="1"/>
    </xf>
    <xf numFmtId="3" fontId="4" fillId="4" borderId="69" xfId="0" applyNumberFormat="1" applyFont="1" applyFill="1" applyBorder="1" applyAlignment="1">
      <alignment horizontal="left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/>
    </xf>
    <xf numFmtId="0" fontId="4" fillId="4" borderId="42" xfId="0" applyFont="1" applyFill="1" applyBorder="1" applyAlignment="1">
      <alignment horizontal="left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5" fillId="0" borderId="64" xfId="0" applyNumberFormat="1" applyFont="1" applyFill="1" applyBorder="1" applyAlignment="1">
      <alignment horizontal="center" vertical="top"/>
    </xf>
    <xf numFmtId="3" fontId="5" fillId="0" borderId="68" xfId="0" applyNumberFormat="1" applyFont="1" applyFill="1" applyBorder="1" applyAlignment="1">
      <alignment horizontal="center" vertical="top"/>
    </xf>
    <xf numFmtId="3" fontId="1" fillId="14" borderId="18" xfId="0" applyNumberFormat="1" applyFont="1" applyFill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3" fontId="5" fillId="0" borderId="70" xfId="0" applyNumberFormat="1" applyFont="1" applyFill="1" applyBorder="1" applyAlignment="1">
      <alignment horizontal="center" vertical="center" textRotation="90" wrapText="1"/>
    </xf>
    <xf numFmtId="3" fontId="5" fillId="0" borderId="67" xfId="0" applyNumberFormat="1" applyFont="1" applyFill="1" applyBorder="1" applyAlignment="1">
      <alignment horizontal="center" vertical="center" textRotation="90" wrapText="1"/>
    </xf>
    <xf numFmtId="165" fontId="4" fillId="4" borderId="0" xfId="0" applyNumberFormat="1" applyFont="1" applyFill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center" vertical="top" wrapText="1"/>
    </xf>
    <xf numFmtId="167" fontId="4" fillId="9" borderId="8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 wrapText="1"/>
    </xf>
    <xf numFmtId="167" fontId="4" fillId="9" borderId="80" xfId="2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3" fontId="2" fillId="14" borderId="59" xfId="0" applyNumberFormat="1" applyFont="1" applyFill="1" applyBorder="1" applyAlignment="1">
      <alignment horizontal="left" vertical="top" wrapText="1"/>
    </xf>
    <xf numFmtId="3" fontId="2" fillId="14" borderId="42" xfId="0" applyNumberFormat="1" applyFont="1" applyFill="1" applyBorder="1" applyAlignment="1">
      <alignment horizontal="left" vertical="top" wrapText="1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left" vertical="top" wrapText="1"/>
    </xf>
    <xf numFmtId="0" fontId="11" fillId="0" borderId="66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/>
    </xf>
  </cellXfs>
  <cellStyles count="3">
    <cellStyle name="Excel Built-in Normal" xfId="2"/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FFFF99"/>
      <color rgb="FFFFFFCC"/>
      <color rgb="FFCC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180975</xdr:colOff>
      <xdr:row>49</xdr:row>
      <xdr:rowOff>85725</xdr:rowOff>
    </xdr:to>
    <xdr:pic>
      <xdr:nvPicPr>
        <xdr:cNvPr id="2" name="Paveikslėlis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67375" cy="802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180975</xdr:colOff>
      <xdr:row>49</xdr:row>
      <xdr:rowOff>85725</xdr:rowOff>
    </xdr:to>
    <xdr:pic>
      <xdr:nvPicPr>
        <xdr:cNvPr id="2" name="Paveikslėlis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67375" cy="802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M272"/>
  <sheetViews>
    <sheetView tabSelected="1" zoomScaleNormal="100" workbookViewId="0"/>
  </sheetViews>
  <sheetFormatPr defaultColWidth="9.140625" defaultRowHeight="12.75"/>
  <cols>
    <col min="1" max="3" width="3.140625" style="163" customWidth="1"/>
    <col min="4" max="4" width="32.28515625" style="164" customWidth="1"/>
    <col min="5" max="5" width="3" style="162" customWidth="1"/>
    <col min="6" max="6" width="9.7109375" style="165" customWidth="1"/>
    <col min="7" max="9" width="8.85546875" style="166" customWidth="1"/>
    <col min="10" max="10" width="23.5703125" style="164" customWidth="1"/>
    <col min="11" max="13" width="6.42578125" style="1975" customWidth="1"/>
    <col min="14" max="14" width="7.7109375" style="167" customWidth="1"/>
    <col min="15" max="16384" width="9.140625" style="167"/>
  </cols>
  <sheetData>
    <row r="1" spans="1:13" ht="34.5" customHeight="1">
      <c r="A1" s="163" t="s">
        <v>330</v>
      </c>
      <c r="J1" s="2158" t="s">
        <v>355</v>
      </c>
      <c r="K1" s="2158"/>
      <c r="L1" s="2158"/>
      <c r="M1" s="2158"/>
    </row>
    <row r="2" spans="1:13" ht="29.25" customHeight="1">
      <c r="J2" s="1931" t="s">
        <v>345</v>
      </c>
      <c r="K2" s="1931"/>
      <c r="L2" s="1931"/>
      <c r="M2" s="1931"/>
    </row>
    <row r="3" spans="1:13" s="168" customFormat="1" ht="15.75">
      <c r="A3" s="2159" t="s">
        <v>346</v>
      </c>
      <c r="B3" s="2159"/>
      <c r="C3" s="2159"/>
      <c r="D3" s="2159"/>
      <c r="E3" s="2159"/>
      <c r="F3" s="2159"/>
      <c r="G3" s="2159"/>
      <c r="H3" s="2159"/>
      <c r="I3" s="2159"/>
      <c r="J3" s="2159"/>
      <c r="K3" s="2159"/>
      <c r="L3" s="2159"/>
      <c r="M3" s="2159"/>
    </row>
    <row r="4" spans="1:13" s="168" customFormat="1" ht="19.5" customHeight="1">
      <c r="A4" s="2160" t="s">
        <v>29</v>
      </c>
      <c r="B4" s="2160"/>
      <c r="C4" s="2160"/>
      <c r="D4" s="2160"/>
      <c r="E4" s="2160"/>
      <c r="F4" s="2160"/>
      <c r="G4" s="2160"/>
      <c r="H4" s="2160"/>
      <c r="I4" s="2160"/>
      <c r="J4" s="2160"/>
      <c r="K4" s="2160"/>
      <c r="L4" s="2160"/>
      <c r="M4" s="2160"/>
    </row>
    <row r="5" spans="1:13" s="168" customFormat="1" ht="19.5" customHeight="1">
      <c r="A5" s="2161" t="s">
        <v>51</v>
      </c>
      <c r="B5" s="2161"/>
      <c r="C5" s="2161"/>
      <c r="D5" s="2161"/>
      <c r="E5" s="2161"/>
      <c r="F5" s="2161"/>
      <c r="G5" s="2161"/>
      <c r="H5" s="2161"/>
      <c r="I5" s="2161"/>
      <c r="J5" s="2161"/>
      <c r="K5" s="2161"/>
      <c r="L5" s="2161"/>
      <c r="M5" s="2161"/>
    </row>
    <row r="6" spans="1:13" ht="15.75" customHeight="1" thickBot="1">
      <c r="A6" s="14"/>
      <c r="B6" s="14"/>
      <c r="D6" s="1932"/>
      <c r="E6" s="1932"/>
      <c r="F6" s="265"/>
      <c r="G6" s="1932"/>
      <c r="H6" s="1932"/>
      <c r="I6" s="1932"/>
      <c r="J6" s="1932"/>
      <c r="K6" s="2162" t="s">
        <v>67</v>
      </c>
      <c r="L6" s="2162"/>
      <c r="M6" s="2162"/>
    </row>
    <row r="7" spans="1:13" ht="21" customHeight="1">
      <c r="A7" s="2163" t="s">
        <v>8</v>
      </c>
      <c r="B7" s="2166" t="s">
        <v>9</v>
      </c>
      <c r="C7" s="2169" t="s">
        <v>10</v>
      </c>
      <c r="D7" s="2144" t="s">
        <v>94</v>
      </c>
      <c r="E7" s="2147" t="s">
        <v>11</v>
      </c>
      <c r="F7" s="2150" t="s">
        <v>13</v>
      </c>
      <c r="G7" s="2185" t="s">
        <v>95</v>
      </c>
      <c r="H7" s="2188" t="s">
        <v>158</v>
      </c>
      <c r="I7" s="2188" t="s">
        <v>239</v>
      </c>
      <c r="J7" s="2191" t="s">
        <v>96</v>
      </c>
      <c r="K7" s="2192"/>
      <c r="L7" s="2192"/>
      <c r="M7" s="2193"/>
    </row>
    <row r="8" spans="1:13" ht="15.75" customHeight="1">
      <c r="A8" s="2164"/>
      <c r="B8" s="2167"/>
      <c r="C8" s="2170"/>
      <c r="D8" s="2145"/>
      <c r="E8" s="2148"/>
      <c r="F8" s="2151"/>
      <c r="G8" s="2186"/>
      <c r="H8" s="2189"/>
      <c r="I8" s="2189"/>
      <c r="J8" s="2194" t="s">
        <v>23</v>
      </c>
      <c r="K8" s="2196" t="s">
        <v>55</v>
      </c>
      <c r="L8" s="2196"/>
      <c r="M8" s="2197"/>
    </row>
    <row r="9" spans="1:13" ht="93.75" customHeight="1" thickBot="1">
      <c r="A9" s="2165"/>
      <c r="B9" s="2168"/>
      <c r="C9" s="2171"/>
      <c r="D9" s="2146"/>
      <c r="E9" s="2149"/>
      <c r="F9" s="2152"/>
      <c r="G9" s="2187"/>
      <c r="H9" s="2190"/>
      <c r="I9" s="2190"/>
      <c r="J9" s="2195"/>
      <c r="K9" s="556" t="s">
        <v>93</v>
      </c>
      <c r="L9" s="83" t="s">
        <v>159</v>
      </c>
      <c r="M9" s="475" t="s">
        <v>241</v>
      </c>
    </row>
    <row r="10" spans="1:13" ht="15.75" customHeight="1" thickBot="1">
      <c r="A10" s="2172" t="s">
        <v>60</v>
      </c>
      <c r="B10" s="2173"/>
      <c r="C10" s="2173"/>
      <c r="D10" s="2173"/>
      <c r="E10" s="2173"/>
      <c r="F10" s="2173"/>
      <c r="G10" s="2173"/>
      <c r="H10" s="2173"/>
      <c r="I10" s="2173"/>
      <c r="J10" s="2173"/>
      <c r="K10" s="2173"/>
      <c r="L10" s="2173"/>
      <c r="M10" s="2174"/>
    </row>
    <row r="11" spans="1:13" s="170" customFormat="1" ht="15.75" customHeight="1" thickBot="1">
      <c r="A11" s="2175" t="s">
        <v>30</v>
      </c>
      <c r="B11" s="2176"/>
      <c r="C11" s="2176"/>
      <c r="D11" s="2176"/>
      <c r="E11" s="2176"/>
      <c r="F11" s="2176"/>
      <c r="G11" s="2176"/>
      <c r="H11" s="2176"/>
      <c r="I11" s="2176"/>
      <c r="J11" s="2176"/>
      <c r="K11" s="2176"/>
      <c r="L11" s="2176"/>
      <c r="M11" s="2177"/>
    </row>
    <row r="12" spans="1:13" s="170" customFormat="1" ht="15.75" customHeight="1" thickBot="1">
      <c r="A12" s="171" t="s">
        <v>14</v>
      </c>
      <c r="B12" s="2178" t="s">
        <v>35</v>
      </c>
      <c r="C12" s="2179"/>
      <c r="D12" s="2179"/>
      <c r="E12" s="2179"/>
      <c r="F12" s="2179"/>
      <c r="G12" s="2179"/>
      <c r="H12" s="2179"/>
      <c r="I12" s="2179"/>
      <c r="J12" s="2179"/>
      <c r="K12" s="2179"/>
      <c r="L12" s="2179"/>
      <c r="M12" s="2180"/>
    </row>
    <row r="13" spans="1:13" s="170" customFormat="1" ht="15.75" customHeight="1" thickBot="1">
      <c r="A13" s="172" t="s">
        <v>14</v>
      </c>
      <c r="B13" s="173" t="s">
        <v>14</v>
      </c>
      <c r="C13" s="2181" t="s">
        <v>64</v>
      </c>
      <c r="D13" s="2182"/>
      <c r="E13" s="2182"/>
      <c r="F13" s="2183"/>
      <c r="G13" s="2183"/>
      <c r="H13" s="2183"/>
      <c r="I13" s="2183"/>
      <c r="J13" s="2182"/>
      <c r="K13" s="2182"/>
      <c r="L13" s="2182"/>
      <c r="M13" s="2184"/>
    </row>
    <row r="14" spans="1:13" s="170" customFormat="1" ht="16.5" customHeight="1">
      <c r="A14" s="174" t="s">
        <v>14</v>
      </c>
      <c r="B14" s="175" t="s">
        <v>14</v>
      </c>
      <c r="C14" s="176" t="s">
        <v>14</v>
      </c>
      <c r="D14" s="980" t="s">
        <v>43</v>
      </c>
      <c r="E14" s="1887" t="s">
        <v>152</v>
      </c>
      <c r="F14" s="311" t="s">
        <v>15</v>
      </c>
      <c r="G14" s="315">
        <f>38193.5-115+105.6-1.5</f>
        <v>38182.6</v>
      </c>
      <c r="H14" s="314">
        <f>38071.9</f>
        <v>38071.9</v>
      </c>
      <c r="I14" s="362">
        <f>37838.4+126</f>
        <v>37964.400000000001</v>
      </c>
      <c r="J14" s="951"/>
      <c r="K14" s="58"/>
      <c r="L14" s="143"/>
      <c r="M14" s="151"/>
    </row>
    <row r="15" spans="1:13" s="170" customFormat="1" ht="16.5" customHeight="1">
      <c r="A15" s="177"/>
      <c r="B15" s="181"/>
      <c r="C15" s="184"/>
      <c r="D15" s="981"/>
      <c r="E15" s="1888"/>
      <c r="F15" s="1070" t="s">
        <v>87</v>
      </c>
      <c r="G15" s="491">
        <v>5.0999999999999996</v>
      </c>
      <c r="H15" s="94"/>
      <c r="I15" s="61"/>
      <c r="J15" s="738"/>
      <c r="K15" s="56"/>
      <c r="L15" s="29"/>
      <c r="M15" s="624"/>
    </row>
    <row r="16" spans="1:13" s="170" customFormat="1" ht="16.5" customHeight="1">
      <c r="A16" s="177"/>
      <c r="B16" s="181"/>
      <c r="C16" s="184"/>
      <c r="D16" s="981"/>
      <c r="E16" s="1888"/>
      <c r="F16" s="1070" t="s">
        <v>18</v>
      </c>
      <c r="G16" s="491">
        <f>45607.3+0.4</f>
        <v>45607.700000000004</v>
      </c>
      <c r="H16" s="94">
        <v>45349.599999999999</v>
      </c>
      <c r="I16" s="61">
        <v>45348.7</v>
      </c>
      <c r="J16" s="738"/>
      <c r="K16" s="56"/>
      <c r="L16" s="29"/>
      <c r="M16" s="624"/>
    </row>
    <row r="17" spans="1:15" s="170" customFormat="1" ht="16.5" customHeight="1">
      <c r="A17" s="177"/>
      <c r="B17" s="181"/>
      <c r="C17" s="184"/>
      <c r="D17" s="981"/>
      <c r="E17" s="1888"/>
      <c r="F17" s="1070" t="s">
        <v>42</v>
      </c>
      <c r="G17" s="491">
        <v>5390</v>
      </c>
      <c r="H17" s="94">
        <v>5390</v>
      </c>
      <c r="I17" s="61">
        <v>5390</v>
      </c>
      <c r="J17" s="738"/>
      <c r="K17" s="56"/>
      <c r="L17" s="29"/>
      <c r="M17" s="624"/>
    </row>
    <row r="18" spans="1:15" s="170" customFormat="1" ht="16.5" customHeight="1">
      <c r="A18" s="177"/>
      <c r="B18" s="181"/>
      <c r="C18" s="184"/>
      <c r="D18" s="981"/>
      <c r="E18" s="1888"/>
      <c r="F18" s="385" t="s">
        <v>59</v>
      </c>
      <c r="G18" s="491">
        <v>415.4</v>
      </c>
      <c r="H18" s="94"/>
      <c r="I18" s="61"/>
      <c r="J18" s="738"/>
      <c r="K18" s="56"/>
      <c r="L18" s="29"/>
      <c r="M18" s="624"/>
    </row>
    <row r="19" spans="1:15" s="170" customFormat="1" ht="16.5" customHeight="1">
      <c r="A19" s="177"/>
      <c r="B19" s="181"/>
      <c r="C19" s="184"/>
      <c r="D19" s="981"/>
      <c r="E19" s="1888"/>
      <c r="F19" s="385" t="s">
        <v>89</v>
      </c>
      <c r="G19" s="491">
        <f>519.4</f>
        <v>519.4</v>
      </c>
      <c r="H19" s="94">
        <v>71.599999999999994</v>
      </c>
      <c r="I19" s="61"/>
      <c r="J19" s="738"/>
      <c r="K19" s="56"/>
      <c r="L19" s="29"/>
      <c r="M19" s="624"/>
    </row>
    <row r="20" spans="1:15" s="170" customFormat="1" ht="16.5" customHeight="1">
      <c r="A20" s="177"/>
      <c r="B20" s="181"/>
      <c r="C20" s="184"/>
      <c r="D20" s="981"/>
      <c r="E20" s="1888"/>
      <c r="F20" s="385" t="s">
        <v>148</v>
      </c>
      <c r="G20" s="491">
        <v>46.5</v>
      </c>
      <c r="H20" s="94"/>
      <c r="I20" s="61"/>
      <c r="J20" s="738"/>
      <c r="K20" s="56"/>
      <c r="L20" s="29"/>
      <c r="M20" s="624"/>
    </row>
    <row r="21" spans="1:15" s="170" customFormat="1" ht="16.5" customHeight="1">
      <c r="A21" s="177"/>
      <c r="B21" s="181"/>
      <c r="C21" s="184"/>
      <c r="D21" s="981"/>
      <c r="E21" s="1888"/>
      <c r="F21" s="385" t="s">
        <v>230</v>
      </c>
      <c r="G21" s="491">
        <v>447.8</v>
      </c>
      <c r="H21" s="94"/>
      <c r="I21" s="61"/>
      <c r="J21" s="738"/>
      <c r="K21" s="56"/>
      <c r="L21" s="29"/>
      <c r="M21" s="624"/>
    </row>
    <row r="22" spans="1:15" s="170" customFormat="1" ht="16.5" customHeight="1">
      <c r="A22" s="177"/>
      <c r="B22" s="181"/>
      <c r="C22" s="184"/>
      <c r="D22" s="981"/>
      <c r="E22" s="1888"/>
      <c r="F22" s="385" t="s">
        <v>4</v>
      </c>
      <c r="G22" s="491">
        <v>125.9</v>
      </c>
      <c r="H22" s="94"/>
      <c r="I22" s="61"/>
      <c r="J22" s="738"/>
      <c r="K22" s="56"/>
      <c r="L22" s="29"/>
      <c r="M22" s="624"/>
    </row>
    <row r="23" spans="1:15" s="170" customFormat="1" ht="14.25" customHeight="1">
      <c r="A23" s="177"/>
      <c r="B23" s="178"/>
      <c r="C23" s="179"/>
      <c r="D23" s="2060" t="s">
        <v>115</v>
      </c>
      <c r="E23" s="1889" t="s">
        <v>292</v>
      </c>
      <c r="F23" s="1985"/>
      <c r="G23" s="420"/>
      <c r="H23" s="1006"/>
      <c r="I23" s="41"/>
      <c r="J23" s="716" t="s">
        <v>100</v>
      </c>
      <c r="K23" s="105">
        <v>47</v>
      </c>
      <c r="L23" s="27">
        <v>47</v>
      </c>
      <c r="M23" s="23">
        <v>47</v>
      </c>
    </row>
    <row r="24" spans="1:15" s="170" customFormat="1" ht="14.25" customHeight="1">
      <c r="A24" s="177"/>
      <c r="B24" s="178"/>
      <c r="C24" s="179"/>
      <c r="D24" s="2044"/>
      <c r="E24" s="702"/>
      <c r="F24" s="1985"/>
      <c r="G24" s="119"/>
      <c r="H24" s="64"/>
      <c r="I24" s="808"/>
      <c r="J24" s="376" t="s">
        <v>101</v>
      </c>
      <c r="K24" s="49">
        <v>7968</v>
      </c>
      <c r="L24" s="368">
        <v>7990</v>
      </c>
      <c r="M24" s="1996">
        <v>7995</v>
      </c>
      <c r="O24" s="169"/>
    </row>
    <row r="25" spans="1:15" s="170" customFormat="1" ht="16.5" customHeight="1">
      <c r="A25" s="177"/>
      <c r="B25" s="181"/>
      <c r="C25" s="179"/>
      <c r="D25" s="2044"/>
      <c r="E25" s="702"/>
      <c r="F25" s="1985"/>
      <c r="G25" s="119"/>
      <c r="H25" s="64"/>
      <c r="I25" s="808"/>
      <c r="J25" s="1967"/>
      <c r="K25" s="137"/>
      <c r="L25" s="29"/>
      <c r="M25" s="624"/>
    </row>
    <row r="26" spans="1:15" s="170" customFormat="1" ht="42" customHeight="1">
      <c r="A26" s="177"/>
      <c r="B26" s="181"/>
      <c r="C26" s="179"/>
      <c r="D26" s="2060" t="s">
        <v>296</v>
      </c>
      <c r="E26" s="1889" t="s">
        <v>292</v>
      </c>
      <c r="F26" s="1985"/>
      <c r="G26" s="119"/>
      <c r="H26" s="64"/>
      <c r="I26" s="808"/>
      <c r="J26" s="1956" t="s">
        <v>297</v>
      </c>
      <c r="K26" s="49">
        <v>2</v>
      </c>
      <c r="L26" s="368">
        <v>2</v>
      </c>
      <c r="M26" s="1996">
        <v>2</v>
      </c>
    </row>
    <row r="27" spans="1:15" s="170" customFormat="1" ht="18.75" customHeight="1">
      <c r="A27" s="177"/>
      <c r="B27" s="181"/>
      <c r="C27" s="179"/>
      <c r="D27" s="2061"/>
      <c r="E27" s="1890"/>
      <c r="F27" s="1985"/>
      <c r="G27" s="119"/>
      <c r="H27" s="64"/>
      <c r="I27" s="808"/>
      <c r="J27" s="716" t="s">
        <v>302</v>
      </c>
      <c r="K27" s="67">
        <v>48</v>
      </c>
      <c r="L27" s="27">
        <v>55</v>
      </c>
      <c r="M27" s="23">
        <v>47</v>
      </c>
    </row>
    <row r="28" spans="1:15" s="170" customFormat="1" ht="15.75" customHeight="1">
      <c r="A28" s="177"/>
      <c r="B28" s="181"/>
      <c r="C28" s="179"/>
      <c r="D28" s="2044" t="s">
        <v>250</v>
      </c>
      <c r="E28" s="187"/>
      <c r="F28" s="1985"/>
      <c r="G28" s="119"/>
      <c r="H28" s="64"/>
      <c r="I28" s="808"/>
      <c r="J28" s="1950" t="s">
        <v>100</v>
      </c>
      <c r="K28" s="56">
        <v>7</v>
      </c>
      <c r="L28" s="29">
        <v>7</v>
      </c>
      <c r="M28" s="624">
        <v>7</v>
      </c>
    </row>
    <row r="29" spans="1:15" s="170" customFormat="1" ht="14.25" customHeight="1">
      <c r="A29" s="177"/>
      <c r="B29" s="178"/>
      <c r="C29" s="179"/>
      <c r="D29" s="2044"/>
      <c r="E29" s="702"/>
      <c r="F29" s="1985"/>
      <c r="G29" s="396"/>
      <c r="H29" s="323"/>
      <c r="I29" s="324"/>
      <c r="J29" s="376" t="s">
        <v>101</v>
      </c>
      <c r="K29" s="49">
        <v>335</v>
      </c>
      <c r="L29" s="368">
        <v>340</v>
      </c>
      <c r="M29" s="1996">
        <v>350</v>
      </c>
    </row>
    <row r="30" spans="1:15" s="170" customFormat="1" ht="15" customHeight="1" thickBot="1">
      <c r="A30" s="177"/>
      <c r="B30" s="181"/>
      <c r="C30" s="179"/>
      <c r="D30" s="2044"/>
      <c r="E30" s="702"/>
      <c r="F30" s="1985"/>
      <c r="G30" s="119"/>
      <c r="H30" s="64"/>
      <c r="I30" s="808"/>
      <c r="J30" s="740"/>
      <c r="K30" s="148"/>
      <c r="L30" s="264"/>
      <c r="M30" s="1997"/>
    </row>
    <row r="31" spans="1:15" s="170" customFormat="1" ht="12.75" customHeight="1">
      <c r="A31" s="182"/>
      <c r="B31" s="181"/>
      <c r="C31" s="183"/>
      <c r="D31" s="2043" t="s">
        <v>66</v>
      </c>
      <c r="E31" s="702"/>
      <c r="F31" s="1985"/>
      <c r="G31" s="138"/>
      <c r="H31" s="130"/>
      <c r="I31" s="15"/>
      <c r="J31" s="689" t="s">
        <v>100</v>
      </c>
      <c r="K31" s="56">
        <v>4</v>
      </c>
      <c r="L31" s="29">
        <v>4</v>
      </c>
      <c r="M31" s="624">
        <v>4</v>
      </c>
    </row>
    <row r="32" spans="1:15" s="170" customFormat="1" ht="15.75" customHeight="1">
      <c r="A32" s="182"/>
      <c r="B32" s="181"/>
      <c r="C32" s="184"/>
      <c r="D32" s="2044"/>
      <c r="E32" s="702"/>
      <c r="F32" s="1985"/>
      <c r="G32" s="119"/>
      <c r="H32" s="64"/>
      <c r="I32" s="808"/>
      <c r="J32" s="376" t="s">
        <v>356</v>
      </c>
      <c r="K32" s="49">
        <v>1285</v>
      </c>
      <c r="L32" s="368">
        <v>1285</v>
      </c>
      <c r="M32" s="1996">
        <v>1285</v>
      </c>
    </row>
    <row r="33" spans="1:15" s="170" customFormat="1" ht="15.75" customHeight="1" thickBot="1">
      <c r="A33" s="182"/>
      <c r="B33" s="181"/>
      <c r="C33" s="184"/>
      <c r="D33" s="2044"/>
      <c r="E33" s="702"/>
      <c r="F33" s="1985"/>
      <c r="G33" s="119"/>
      <c r="H33" s="64"/>
      <c r="I33" s="808"/>
      <c r="J33" s="738" t="s">
        <v>210</v>
      </c>
      <c r="K33" s="56">
        <v>910</v>
      </c>
      <c r="L33" s="29">
        <v>910</v>
      </c>
      <c r="M33" s="624">
        <v>910</v>
      </c>
    </row>
    <row r="34" spans="1:15" s="170" customFormat="1" ht="18" customHeight="1">
      <c r="A34" s="185"/>
      <c r="B34" s="181"/>
      <c r="C34" s="184"/>
      <c r="D34" s="2043" t="s">
        <v>337</v>
      </c>
      <c r="E34" s="1891"/>
      <c r="F34" s="1985"/>
      <c r="G34" s="119"/>
      <c r="H34" s="64"/>
      <c r="I34" s="808"/>
      <c r="J34" s="961" t="s">
        <v>100</v>
      </c>
      <c r="K34" s="58">
        <v>1</v>
      </c>
      <c r="L34" s="143">
        <v>1</v>
      </c>
      <c r="M34" s="151">
        <v>1</v>
      </c>
    </row>
    <row r="35" spans="1:15" s="170" customFormat="1" ht="18" customHeight="1" thickBot="1">
      <c r="A35" s="185"/>
      <c r="B35" s="181"/>
      <c r="C35" s="184"/>
      <c r="D35" s="2055"/>
      <c r="E35" s="1892"/>
      <c r="F35" s="1985"/>
      <c r="G35" s="119"/>
      <c r="H35" s="64"/>
      <c r="I35" s="808"/>
      <c r="J35" s="962" t="s">
        <v>101</v>
      </c>
      <c r="K35" s="154">
        <v>50</v>
      </c>
      <c r="L35" s="139">
        <v>50</v>
      </c>
      <c r="M35" s="25">
        <v>50</v>
      </c>
    </row>
    <row r="36" spans="1:15" s="170" customFormat="1" ht="15.75" customHeight="1">
      <c r="A36" s="185"/>
      <c r="B36" s="178"/>
      <c r="C36" s="184"/>
      <c r="D36" s="2044" t="s">
        <v>116</v>
      </c>
      <c r="E36" s="702"/>
      <c r="F36" s="1985"/>
      <c r="G36" s="1080"/>
      <c r="H36" s="1081"/>
      <c r="I36" s="1082"/>
      <c r="J36" s="493" t="s">
        <v>100</v>
      </c>
      <c r="K36" s="100">
        <v>32</v>
      </c>
      <c r="L36" s="32">
        <v>32</v>
      </c>
      <c r="M36" s="1009">
        <v>32</v>
      </c>
      <c r="O36" s="926"/>
    </row>
    <row r="37" spans="1:15" s="170" customFormat="1" ht="15.75" customHeight="1">
      <c r="A37" s="185"/>
      <c r="B37" s="178"/>
      <c r="C37" s="184"/>
      <c r="D37" s="2044"/>
      <c r="E37" s="702"/>
      <c r="F37" s="1985"/>
      <c r="G37" s="1072"/>
      <c r="H37" s="130"/>
      <c r="I37" s="15"/>
      <c r="J37" s="466" t="s">
        <v>101</v>
      </c>
      <c r="K37" s="105">
        <v>18020</v>
      </c>
      <c r="L37" s="27">
        <v>18100</v>
      </c>
      <c r="M37" s="1009">
        <v>18150</v>
      </c>
    </row>
    <row r="38" spans="1:15" s="170" customFormat="1" ht="15.75" customHeight="1">
      <c r="A38" s="185"/>
      <c r="B38" s="178"/>
      <c r="C38" s="184"/>
      <c r="D38" s="2044"/>
      <c r="E38" s="702"/>
      <c r="F38" s="1985"/>
      <c r="G38" s="1071"/>
      <c r="H38" s="64"/>
      <c r="I38" s="808"/>
      <c r="J38" s="98" t="s">
        <v>120</v>
      </c>
      <c r="K38" s="49">
        <v>17850</v>
      </c>
      <c r="L38" s="368">
        <v>17900</v>
      </c>
      <c r="M38" s="1996">
        <v>17950</v>
      </c>
    </row>
    <row r="39" spans="1:15" s="170" customFormat="1" ht="30" customHeight="1" thickBot="1">
      <c r="A39" s="185"/>
      <c r="B39" s="178"/>
      <c r="C39" s="184"/>
      <c r="D39" s="1052" t="s">
        <v>301</v>
      </c>
      <c r="E39" s="1893" t="s">
        <v>292</v>
      </c>
      <c r="F39" s="1985"/>
      <c r="G39" s="1077"/>
      <c r="H39" s="1078"/>
      <c r="I39" s="1079"/>
      <c r="J39" s="103" t="s">
        <v>357</v>
      </c>
      <c r="K39" s="508" t="s">
        <v>299</v>
      </c>
      <c r="L39" s="830" t="s">
        <v>299</v>
      </c>
      <c r="M39" s="790" t="s">
        <v>299</v>
      </c>
      <c r="N39" s="927"/>
    </row>
    <row r="40" spans="1:15" s="170" customFormat="1" ht="30" customHeight="1" thickBot="1">
      <c r="A40" s="185"/>
      <c r="B40" s="178"/>
      <c r="C40" s="184"/>
      <c r="D40" s="1939" t="s">
        <v>386</v>
      </c>
      <c r="E40" s="702"/>
      <c r="F40" s="1985"/>
      <c r="G40" s="1077"/>
      <c r="H40" s="1078"/>
      <c r="I40" s="1079"/>
      <c r="J40" s="481"/>
      <c r="K40" s="1908"/>
      <c r="L40" s="1909"/>
      <c r="M40" s="1910"/>
      <c r="N40" s="927"/>
    </row>
    <row r="41" spans="1:15" s="170" customFormat="1" ht="41.45" customHeight="1" thickBot="1">
      <c r="A41" s="185"/>
      <c r="B41" s="178"/>
      <c r="C41" s="184"/>
      <c r="D41" s="1964" t="s">
        <v>256</v>
      </c>
      <c r="E41" s="702"/>
      <c r="F41" s="1985"/>
      <c r="G41" s="119"/>
      <c r="H41" s="64"/>
      <c r="I41" s="808"/>
      <c r="J41" s="616" t="s">
        <v>257</v>
      </c>
      <c r="K41" s="636">
        <v>4</v>
      </c>
      <c r="L41" s="637"/>
      <c r="M41" s="635"/>
      <c r="N41" s="2141"/>
      <c r="O41" s="2141"/>
    </row>
    <row r="42" spans="1:15" s="170" customFormat="1" ht="16.5" customHeight="1">
      <c r="A42" s="185"/>
      <c r="B42" s="178"/>
      <c r="C42" s="184"/>
      <c r="D42" s="2060" t="s">
        <v>251</v>
      </c>
      <c r="E42" s="702"/>
      <c r="F42" s="1985"/>
      <c r="G42" s="138"/>
      <c r="H42" s="130"/>
      <c r="I42" s="15"/>
      <c r="J42" s="152" t="s">
        <v>100</v>
      </c>
      <c r="K42" s="56">
        <v>6</v>
      </c>
      <c r="L42" s="29">
        <v>6</v>
      </c>
      <c r="M42" s="624"/>
    </row>
    <row r="43" spans="1:15" s="170" customFormat="1" ht="25.5" customHeight="1" thickBot="1">
      <c r="A43" s="185"/>
      <c r="B43" s="178"/>
      <c r="C43" s="184"/>
      <c r="D43" s="2044"/>
      <c r="E43" s="702"/>
      <c r="F43" s="1985"/>
      <c r="G43" s="138"/>
      <c r="H43" s="130"/>
      <c r="I43" s="15"/>
      <c r="J43" s="152"/>
      <c r="K43" s="56"/>
      <c r="L43" s="29"/>
      <c r="M43" s="624"/>
    </row>
    <row r="44" spans="1:15" s="170" customFormat="1" ht="30.75" customHeight="1" thickBot="1">
      <c r="A44" s="185"/>
      <c r="B44" s="178"/>
      <c r="C44" s="184"/>
      <c r="D44" s="406" t="s">
        <v>255</v>
      </c>
      <c r="E44" s="702"/>
      <c r="F44" s="1985"/>
      <c r="G44" s="138"/>
      <c r="H44" s="130"/>
      <c r="I44" s="15"/>
      <c r="J44" s="497" t="s">
        <v>100</v>
      </c>
      <c r="K44" s="226">
        <v>5</v>
      </c>
      <c r="L44" s="218">
        <v>5</v>
      </c>
      <c r="M44" s="194">
        <v>5</v>
      </c>
    </row>
    <row r="45" spans="1:15" s="170" customFormat="1" ht="21.75" customHeight="1">
      <c r="A45" s="185"/>
      <c r="B45" s="178"/>
      <c r="C45" s="184"/>
      <c r="D45" s="2043" t="s">
        <v>252</v>
      </c>
      <c r="E45" s="702"/>
      <c r="F45" s="1985"/>
      <c r="G45" s="119"/>
      <c r="H45" s="64"/>
      <c r="I45" s="808"/>
      <c r="J45" s="480" t="s">
        <v>100</v>
      </c>
      <c r="K45" s="107">
        <v>6</v>
      </c>
      <c r="L45" s="88">
        <v>6</v>
      </c>
      <c r="M45" s="87">
        <v>6</v>
      </c>
    </row>
    <row r="46" spans="1:15" s="170" customFormat="1" ht="21.75" customHeight="1" thickBot="1">
      <c r="A46" s="185"/>
      <c r="B46" s="178"/>
      <c r="C46" s="184"/>
      <c r="D46" s="2055"/>
      <c r="E46" s="702"/>
      <c r="F46" s="1985"/>
      <c r="G46" s="119"/>
      <c r="H46" s="64"/>
      <c r="I46" s="808"/>
      <c r="J46" s="465" t="s">
        <v>101</v>
      </c>
      <c r="K46" s="49">
        <f>1265-50</f>
        <v>1215</v>
      </c>
      <c r="L46" s="368">
        <f>1270-50</f>
        <v>1220</v>
      </c>
      <c r="M46" s="1996">
        <f>1280-50</f>
        <v>1230</v>
      </c>
    </row>
    <row r="47" spans="1:15" s="170" customFormat="1" ht="21.75" customHeight="1">
      <c r="A47" s="185"/>
      <c r="B47" s="178"/>
      <c r="C47" s="184"/>
      <c r="D47" s="2044" t="s">
        <v>192</v>
      </c>
      <c r="E47" s="702"/>
      <c r="F47" s="1985"/>
      <c r="G47" s="119"/>
      <c r="H47" s="64"/>
      <c r="I47" s="808"/>
      <c r="J47" s="2058" t="s">
        <v>160</v>
      </c>
      <c r="K47" s="58">
        <v>1990</v>
      </c>
      <c r="L47" s="143">
        <v>2000</v>
      </c>
      <c r="M47" s="151">
        <v>2020</v>
      </c>
      <c r="N47" s="2068"/>
      <c r="O47" s="2068"/>
    </row>
    <row r="48" spans="1:15" s="190" customFormat="1" ht="19.5" customHeight="1">
      <c r="A48" s="177"/>
      <c r="B48" s="178"/>
      <c r="C48" s="1919"/>
      <c r="D48" s="2061"/>
      <c r="E48" s="1775"/>
      <c r="F48" s="989"/>
      <c r="G48" s="119"/>
      <c r="H48" s="64"/>
      <c r="I48" s="808"/>
      <c r="J48" s="2153"/>
      <c r="K48" s="100"/>
      <c r="L48" s="32"/>
      <c r="M48" s="1009"/>
    </row>
    <row r="49" spans="1:16" s="170" customFormat="1" ht="16.5" customHeight="1">
      <c r="A49" s="182"/>
      <c r="B49" s="178"/>
      <c r="C49" s="184"/>
      <c r="D49" s="2044" t="s">
        <v>114</v>
      </c>
      <c r="E49" s="1064"/>
      <c r="F49" s="1985"/>
      <c r="G49" s="119"/>
      <c r="H49" s="64"/>
      <c r="I49" s="808"/>
      <c r="J49" s="1307" t="s">
        <v>100</v>
      </c>
      <c r="K49" s="1084">
        <v>6</v>
      </c>
      <c r="L49" s="32">
        <v>6</v>
      </c>
      <c r="M49" s="1009">
        <v>6</v>
      </c>
    </row>
    <row r="50" spans="1:16" s="170" customFormat="1" ht="15.75" customHeight="1">
      <c r="A50" s="182"/>
      <c r="B50" s="178"/>
      <c r="C50" s="184"/>
      <c r="D50" s="2044"/>
      <c r="E50" s="1064"/>
      <c r="F50" s="1985"/>
      <c r="G50" s="1074"/>
      <c r="H50" s="1075"/>
      <c r="I50" s="1076"/>
      <c r="J50" s="376" t="s">
        <v>101</v>
      </c>
      <c r="K50" s="67">
        <v>5565</v>
      </c>
      <c r="L50" s="27">
        <v>5570</v>
      </c>
      <c r="M50" s="23">
        <v>5570</v>
      </c>
    </row>
    <row r="51" spans="1:16" s="170" customFormat="1" ht="43.5" customHeight="1">
      <c r="A51" s="182"/>
      <c r="B51" s="178"/>
      <c r="C51" s="184"/>
      <c r="D51" s="2044"/>
      <c r="E51" s="1064"/>
      <c r="F51" s="1985"/>
      <c r="G51" s="119"/>
      <c r="H51" s="64"/>
      <c r="I51" s="808"/>
      <c r="J51" s="734" t="s">
        <v>161</v>
      </c>
      <c r="K51" s="105">
        <v>235</v>
      </c>
      <c r="L51" s="27">
        <v>235</v>
      </c>
      <c r="M51" s="23">
        <v>235</v>
      </c>
    </row>
    <row r="52" spans="1:16" s="170" customFormat="1" ht="18" customHeight="1">
      <c r="A52" s="182"/>
      <c r="B52" s="178"/>
      <c r="C52" s="184"/>
      <c r="D52" s="2044"/>
      <c r="E52" s="1064"/>
      <c r="F52" s="1985"/>
      <c r="G52" s="119"/>
      <c r="H52" s="64"/>
      <c r="I52" s="808"/>
      <c r="J52" s="734" t="s">
        <v>162</v>
      </c>
      <c r="K52" s="105">
        <v>100</v>
      </c>
      <c r="L52" s="27">
        <v>100</v>
      </c>
      <c r="M52" s="23">
        <v>100</v>
      </c>
    </row>
    <row r="53" spans="1:16" s="170" customFormat="1" ht="18" customHeight="1">
      <c r="A53" s="182"/>
      <c r="B53" s="178"/>
      <c r="C53" s="184"/>
      <c r="D53" s="2044"/>
      <c r="E53" s="1064"/>
      <c r="F53" s="1985"/>
      <c r="G53" s="119"/>
      <c r="H53" s="64"/>
      <c r="I53" s="808"/>
      <c r="J53" s="734" t="s">
        <v>163</v>
      </c>
      <c r="K53" s="105">
        <v>17</v>
      </c>
      <c r="L53" s="27">
        <v>17</v>
      </c>
      <c r="M53" s="23">
        <v>17</v>
      </c>
    </row>
    <row r="54" spans="1:16" s="170" customFormat="1" ht="30" customHeight="1">
      <c r="A54" s="182"/>
      <c r="B54" s="178"/>
      <c r="C54" s="184"/>
      <c r="D54" s="2044"/>
      <c r="E54" s="1064"/>
      <c r="F54" s="1985"/>
      <c r="G54" s="119"/>
      <c r="H54" s="64"/>
      <c r="I54" s="808"/>
      <c r="J54" s="376" t="s">
        <v>164</v>
      </c>
      <c r="K54" s="1010">
        <v>118</v>
      </c>
      <c r="L54" s="368">
        <v>118</v>
      </c>
      <c r="M54" s="1996">
        <v>118</v>
      </c>
    </row>
    <row r="55" spans="1:16" s="170" customFormat="1" ht="40.9" customHeight="1" thickBot="1">
      <c r="A55" s="182"/>
      <c r="B55" s="178"/>
      <c r="C55" s="184"/>
      <c r="D55" s="2044"/>
      <c r="E55" s="1064"/>
      <c r="F55" s="1985"/>
      <c r="G55" s="119"/>
      <c r="H55" s="64"/>
      <c r="I55" s="1073"/>
      <c r="J55" s="376" t="s">
        <v>246</v>
      </c>
      <c r="K55" s="1993">
        <v>1200</v>
      </c>
      <c r="L55" s="1995"/>
      <c r="M55" s="1996">
        <v>1500</v>
      </c>
    </row>
    <row r="56" spans="1:16" s="170" customFormat="1" ht="27" customHeight="1">
      <c r="A56" s="182"/>
      <c r="B56" s="178"/>
      <c r="C56" s="184"/>
      <c r="D56" s="2049" t="s">
        <v>49</v>
      </c>
      <c r="E56" s="1891" t="s">
        <v>292</v>
      </c>
      <c r="F56" s="1985"/>
      <c r="G56" s="1072"/>
      <c r="H56" s="1072"/>
      <c r="I56" s="15"/>
      <c r="J56" s="951" t="s">
        <v>103</v>
      </c>
      <c r="K56" s="58">
        <v>9600</v>
      </c>
      <c r="L56" s="143">
        <v>9600</v>
      </c>
      <c r="M56" s="151">
        <v>9600</v>
      </c>
      <c r="N56" s="2141"/>
      <c r="O56" s="2141"/>
      <c r="P56" s="2141"/>
    </row>
    <row r="57" spans="1:16" s="170" customFormat="1" ht="30" customHeight="1">
      <c r="A57" s="182"/>
      <c r="B57" s="178"/>
      <c r="C57" s="184"/>
      <c r="D57" s="2050"/>
      <c r="E57" s="1894"/>
      <c r="F57" s="1985"/>
      <c r="G57" s="119"/>
      <c r="H57" s="64"/>
      <c r="I57" s="808"/>
      <c r="J57" s="716" t="s">
        <v>303</v>
      </c>
      <c r="K57" s="105">
        <v>5</v>
      </c>
      <c r="L57" s="27">
        <v>1</v>
      </c>
      <c r="M57" s="23">
        <v>1</v>
      </c>
    </row>
    <row r="58" spans="1:16" s="170" customFormat="1" ht="18" customHeight="1" thickBot="1">
      <c r="A58" s="182"/>
      <c r="B58" s="178"/>
      <c r="C58" s="184"/>
      <c r="D58" s="1942"/>
      <c r="E58" s="1895"/>
      <c r="F58" s="1985"/>
      <c r="G58" s="1071"/>
      <c r="H58" s="64"/>
      <c r="I58" s="808"/>
      <c r="J58" s="1988" t="s">
        <v>358</v>
      </c>
      <c r="K58" s="157">
        <v>10</v>
      </c>
      <c r="L58" s="264">
        <v>12</v>
      </c>
      <c r="M58" s="1997">
        <v>13</v>
      </c>
    </row>
    <row r="59" spans="1:16" s="170" customFormat="1" ht="14.25" customHeight="1">
      <c r="A59" s="182"/>
      <c r="B59" s="178"/>
      <c r="C59" s="184"/>
      <c r="D59" s="2049" t="s">
        <v>359</v>
      </c>
      <c r="E59" s="1894"/>
      <c r="F59" s="1985"/>
      <c r="G59" s="119"/>
      <c r="H59" s="64"/>
      <c r="I59" s="808"/>
      <c r="J59" s="1943" t="s">
        <v>72</v>
      </c>
      <c r="K59" s="153">
        <v>98</v>
      </c>
      <c r="L59" s="144">
        <v>100</v>
      </c>
      <c r="M59" s="151"/>
    </row>
    <row r="60" spans="1:16" s="170" customFormat="1" ht="18" customHeight="1">
      <c r="A60" s="182"/>
      <c r="B60" s="178"/>
      <c r="C60" s="184"/>
      <c r="D60" s="2050"/>
      <c r="E60" s="1894"/>
      <c r="F60" s="1985"/>
      <c r="G60" s="119"/>
      <c r="H60" s="64"/>
      <c r="I60" s="808"/>
      <c r="J60" s="1943"/>
      <c r="K60" s="137"/>
      <c r="L60" s="983"/>
      <c r="M60" s="624"/>
      <c r="N60" s="927"/>
    </row>
    <row r="61" spans="1:16" s="170" customFormat="1" ht="22.5" customHeight="1" thickBot="1">
      <c r="A61" s="182"/>
      <c r="B61" s="178"/>
      <c r="C61" s="184"/>
      <c r="D61" s="2142"/>
      <c r="E61" s="1894"/>
      <c r="F61" s="1985"/>
      <c r="G61" s="119"/>
      <c r="H61" s="64"/>
      <c r="I61" s="808"/>
      <c r="J61" s="1943"/>
      <c r="K61" s="137"/>
      <c r="L61" s="983"/>
      <c r="M61" s="624"/>
      <c r="N61" s="927"/>
    </row>
    <row r="62" spans="1:16" s="170" customFormat="1" ht="12.75" customHeight="1">
      <c r="A62" s="192"/>
      <c r="B62" s="181"/>
      <c r="C62" s="179"/>
      <c r="D62" s="2050" t="s">
        <v>121</v>
      </c>
      <c r="E62" s="29"/>
      <c r="F62" s="1985"/>
      <c r="G62" s="138"/>
      <c r="H62" s="130"/>
      <c r="I62" s="15"/>
      <c r="J62" s="2058" t="s">
        <v>103</v>
      </c>
      <c r="K62" s="58">
        <v>150</v>
      </c>
      <c r="L62" s="143">
        <v>155</v>
      </c>
      <c r="M62" s="151">
        <v>160</v>
      </c>
    </row>
    <row r="63" spans="1:16" s="170" customFormat="1" ht="18.75" customHeight="1" thickBot="1">
      <c r="A63" s="192"/>
      <c r="B63" s="181"/>
      <c r="C63" s="179"/>
      <c r="D63" s="2050"/>
      <c r="E63" s="29"/>
      <c r="F63" s="1985"/>
      <c r="G63" s="138"/>
      <c r="H63" s="130"/>
      <c r="I63" s="15"/>
      <c r="J63" s="2143"/>
      <c r="K63" s="56"/>
      <c r="L63" s="29"/>
      <c r="M63" s="624"/>
    </row>
    <row r="64" spans="1:16" s="170" customFormat="1" ht="43.15" customHeight="1">
      <c r="A64" s="192"/>
      <c r="B64" s="181"/>
      <c r="C64" s="179"/>
      <c r="D64" s="1941" t="s">
        <v>122</v>
      </c>
      <c r="E64" s="1894"/>
      <c r="F64" s="1985"/>
      <c r="G64" s="1000"/>
      <c r="H64" s="1987"/>
      <c r="I64" s="1001"/>
      <c r="J64" s="480" t="s">
        <v>165</v>
      </c>
      <c r="K64" s="107">
        <v>670</v>
      </c>
      <c r="L64" s="88">
        <v>650</v>
      </c>
      <c r="M64" s="87">
        <v>630</v>
      </c>
    </row>
    <row r="65" spans="1:15" ht="16.5" customHeight="1">
      <c r="A65" s="192"/>
      <c r="B65" s="181"/>
      <c r="C65" s="179"/>
      <c r="D65" s="1941"/>
      <c r="E65" s="1895"/>
      <c r="F65" s="1985"/>
      <c r="G65" s="119"/>
      <c r="H65" s="64"/>
      <c r="I65" s="808"/>
      <c r="J65" s="152" t="s">
        <v>166</v>
      </c>
      <c r="K65" s="56">
        <v>20</v>
      </c>
      <c r="L65" s="29">
        <v>20</v>
      </c>
      <c r="M65" s="624">
        <v>20</v>
      </c>
    </row>
    <row r="66" spans="1:15" ht="30.75" customHeight="1" thickBot="1">
      <c r="A66" s="192"/>
      <c r="B66" s="181"/>
      <c r="C66" s="179"/>
      <c r="D66" s="1942"/>
      <c r="E66" s="1894"/>
      <c r="F66" s="1985"/>
      <c r="G66" s="119"/>
      <c r="H66" s="64"/>
      <c r="I66" s="808"/>
      <c r="J66" s="484" t="s">
        <v>104</v>
      </c>
      <c r="K66" s="106">
        <v>13000</v>
      </c>
      <c r="L66" s="191">
        <v>12700</v>
      </c>
      <c r="M66" s="25">
        <v>12500</v>
      </c>
    </row>
    <row r="67" spans="1:15" ht="21" customHeight="1">
      <c r="A67" s="192"/>
      <c r="B67" s="181"/>
      <c r="C67" s="179"/>
      <c r="D67" s="2044" t="s">
        <v>193</v>
      </c>
      <c r="E67" s="1894"/>
      <c r="F67" s="1985"/>
      <c r="G67" s="119"/>
      <c r="H67" s="64"/>
      <c r="I67" s="808"/>
      <c r="J67" s="480" t="s">
        <v>105</v>
      </c>
      <c r="K67" s="107">
        <v>110</v>
      </c>
      <c r="L67" s="218"/>
      <c r="M67" s="87"/>
    </row>
    <row r="68" spans="1:15" ht="21" customHeight="1" thickBot="1">
      <c r="A68" s="192"/>
      <c r="B68" s="181"/>
      <c r="C68" s="179"/>
      <c r="D68" s="2055"/>
      <c r="E68" s="1895"/>
      <c r="F68" s="1985"/>
      <c r="G68" s="119"/>
      <c r="H68" s="64"/>
      <c r="I68" s="808"/>
      <c r="J68" s="465" t="s">
        <v>100</v>
      </c>
      <c r="K68" s="49">
        <v>27</v>
      </c>
      <c r="L68" s="34"/>
      <c r="M68" s="1996"/>
    </row>
    <row r="69" spans="1:15" ht="32.25" customHeight="1">
      <c r="A69" s="177"/>
      <c r="B69" s="181"/>
      <c r="C69" s="179"/>
      <c r="D69" s="2117" t="s">
        <v>167</v>
      </c>
      <c r="E69" s="702" t="s">
        <v>310</v>
      </c>
      <c r="F69" s="1985"/>
      <c r="G69" s="119"/>
      <c r="H69" s="64"/>
      <c r="I69" s="808"/>
      <c r="J69" s="480" t="s">
        <v>253</v>
      </c>
      <c r="K69" s="107"/>
      <c r="L69" s="88">
        <v>6</v>
      </c>
      <c r="M69" s="87"/>
    </row>
    <row r="70" spans="1:15" ht="32.25" customHeight="1">
      <c r="A70" s="177"/>
      <c r="B70" s="181"/>
      <c r="C70" s="179"/>
      <c r="D70" s="2050"/>
      <c r="E70" s="1894"/>
      <c r="F70" s="1985"/>
      <c r="G70" s="119"/>
      <c r="H70" s="64"/>
      <c r="I70" s="808"/>
      <c r="J70" s="465" t="s">
        <v>264</v>
      </c>
      <c r="K70" s="56">
        <v>100</v>
      </c>
      <c r="L70" s="29">
        <v>200</v>
      </c>
      <c r="M70" s="1009">
        <v>300</v>
      </c>
    </row>
    <row r="71" spans="1:15" ht="29.25" customHeight="1" thickBot="1">
      <c r="A71" s="177"/>
      <c r="B71" s="181"/>
      <c r="C71" s="179"/>
      <c r="D71" s="2050"/>
      <c r="E71" s="1894"/>
      <c r="F71" s="1985"/>
      <c r="G71" s="119"/>
      <c r="H71" s="64"/>
      <c r="I71" s="808"/>
      <c r="J71" s="465" t="s">
        <v>306</v>
      </c>
      <c r="K71" s="154">
        <v>15</v>
      </c>
      <c r="L71" s="582">
        <v>15</v>
      </c>
      <c r="M71" s="1997"/>
    </row>
    <row r="72" spans="1:15" ht="42" customHeight="1">
      <c r="A72" s="177"/>
      <c r="B72" s="181"/>
      <c r="C72" s="179"/>
      <c r="D72" s="634" t="s">
        <v>153</v>
      </c>
      <c r="E72" s="1895"/>
      <c r="F72" s="1985"/>
      <c r="G72" s="396"/>
      <c r="H72" s="323"/>
      <c r="I72" s="324"/>
      <c r="J72" s="492"/>
      <c r="K72" s="107"/>
      <c r="L72" s="88"/>
      <c r="M72" s="87"/>
    </row>
    <row r="73" spans="1:15" ht="15.75" customHeight="1">
      <c r="A73" s="177"/>
      <c r="B73" s="181"/>
      <c r="C73" s="179"/>
      <c r="D73" s="1964" t="s">
        <v>247</v>
      </c>
      <c r="E73" s="1894"/>
      <c r="F73" s="1985"/>
      <c r="G73" s="119"/>
      <c r="H73" s="64"/>
      <c r="I73" s="808"/>
      <c r="J73" s="1940" t="s">
        <v>102</v>
      </c>
      <c r="K73" s="100">
        <v>120</v>
      </c>
      <c r="L73" s="22">
        <v>150</v>
      </c>
      <c r="M73" s="1009">
        <v>180</v>
      </c>
    </row>
    <row r="74" spans="1:15" ht="17.25" customHeight="1" thickBot="1">
      <c r="A74" s="177"/>
      <c r="B74" s="181"/>
      <c r="C74" s="179"/>
      <c r="D74" s="1933" t="s">
        <v>107</v>
      </c>
      <c r="E74" s="702" t="s">
        <v>310</v>
      </c>
      <c r="F74" s="1985"/>
      <c r="G74" s="119"/>
      <c r="H74" s="64"/>
      <c r="I74" s="808"/>
      <c r="J74" s="1943" t="s">
        <v>100</v>
      </c>
      <c r="K74" s="56">
        <v>2</v>
      </c>
      <c r="L74" s="17"/>
      <c r="M74" s="624"/>
    </row>
    <row r="75" spans="1:15" ht="20.25" customHeight="1">
      <c r="A75" s="177"/>
      <c r="B75" s="181"/>
      <c r="C75" s="179"/>
      <c r="D75" s="2049" t="s">
        <v>360</v>
      </c>
      <c r="E75" s="1891" t="s">
        <v>152</v>
      </c>
      <c r="F75" s="1985"/>
      <c r="G75" s="119"/>
      <c r="H75" s="64"/>
      <c r="I75" s="808"/>
      <c r="J75" s="1152" t="s">
        <v>102</v>
      </c>
      <c r="K75" s="107">
        <v>210</v>
      </c>
      <c r="L75" s="1153">
        <v>270</v>
      </c>
      <c r="M75" s="87">
        <v>360</v>
      </c>
    </row>
    <row r="76" spans="1:15" ht="20.25" customHeight="1" thickBot="1">
      <c r="A76" s="177"/>
      <c r="B76" s="181"/>
      <c r="C76" s="179"/>
      <c r="D76" s="2142"/>
      <c r="E76" s="1892"/>
      <c r="F76" s="1985"/>
      <c r="G76" s="138"/>
      <c r="H76" s="130"/>
      <c r="I76" s="15"/>
      <c r="J76" s="1977" t="s">
        <v>208</v>
      </c>
      <c r="K76" s="56">
        <v>7</v>
      </c>
      <c r="L76" s="116">
        <v>9</v>
      </c>
      <c r="M76" s="1996">
        <v>12</v>
      </c>
    </row>
    <row r="77" spans="1:15" ht="18.75" customHeight="1">
      <c r="A77" s="177"/>
      <c r="B77" s="181"/>
      <c r="C77" s="179"/>
      <c r="D77" s="2139" t="s">
        <v>362</v>
      </c>
      <c r="E77" s="974" t="s">
        <v>292</v>
      </c>
      <c r="F77" s="1985"/>
      <c r="G77" s="119"/>
      <c r="H77" s="64"/>
      <c r="I77" s="808"/>
      <c r="J77" s="1156" t="s">
        <v>170</v>
      </c>
      <c r="K77" s="1157">
        <v>3.97</v>
      </c>
      <c r="L77" s="1158">
        <v>5.59</v>
      </c>
      <c r="M77" s="1159">
        <v>7.17</v>
      </c>
    </row>
    <row r="78" spans="1:15" ht="31.5" customHeight="1" thickBot="1">
      <c r="A78" s="177"/>
      <c r="B78" s="181"/>
      <c r="C78" s="179"/>
      <c r="D78" s="2140"/>
      <c r="E78" s="976" t="s">
        <v>310</v>
      </c>
      <c r="F78" s="1985"/>
      <c r="G78" s="119"/>
      <c r="H78" s="64"/>
      <c r="I78" s="808"/>
      <c r="J78" s="103" t="s">
        <v>169</v>
      </c>
      <c r="K78" s="106">
        <v>53</v>
      </c>
      <c r="L78" s="139">
        <v>51</v>
      </c>
      <c r="M78" s="25">
        <v>25</v>
      </c>
    </row>
    <row r="79" spans="1:15" ht="53.25" customHeight="1">
      <c r="A79" s="198"/>
      <c r="B79" s="199"/>
      <c r="C79" s="200"/>
      <c r="D79" s="1937" t="s">
        <v>73</v>
      </c>
      <c r="E79" s="364"/>
      <c r="F79" s="989"/>
      <c r="G79" s="73"/>
      <c r="H79" s="64"/>
      <c r="I79" s="808"/>
      <c r="J79" s="77" t="s">
        <v>123</v>
      </c>
      <c r="K79" s="124">
        <v>473</v>
      </c>
      <c r="L79" s="125">
        <v>473</v>
      </c>
      <c r="M79" s="126">
        <v>473</v>
      </c>
      <c r="N79" s="2068"/>
      <c r="O79" s="2068"/>
    </row>
    <row r="80" spans="1:15" ht="27.75" customHeight="1" thickBot="1">
      <c r="A80" s="198"/>
      <c r="B80" s="199"/>
      <c r="C80" s="200"/>
      <c r="D80" s="1934"/>
      <c r="E80" s="364"/>
      <c r="F80" s="1985"/>
      <c r="G80" s="73"/>
      <c r="H80" s="1006"/>
      <c r="I80" s="41"/>
      <c r="J80" s="21" t="s">
        <v>262</v>
      </c>
      <c r="K80" s="831">
        <v>10</v>
      </c>
      <c r="L80" s="34">
        <v>10</v>
      </c>
      <c r="M80" s="13">
        <v>10</v>
      </c>
    </row>
    <row r="81" spans="1:15" ht="18.75" customHeight="1">
      <c r="A81" s="198"/>
      <c r="B81" s="199"/>
      <c r="C81" s="200"/>
      <c r="D81" s="833" t="s">
        <v>54</v>
      </c>
      <c r="E81" s="95"/>
      <c r="F81" s="989"/>
      <c r="G81" s="73"/>
      <c r="H81" s="1006"/>
      <c r="I81" s="41"/>
      <c r="J81" s="803" t="s">
        <v>108</v>
      </c>
      <c r="K81" s="219">
        <v>17</v>
      </c>
      <c r="L81" s="476">
        <v>17</v>
      </c>
      <c r="M81" s="194">
        <v>17</v>
      </c>
    </row>
    <row r="82" spans="1:15" ht="18.75" customHeight="1">
      <c r="A82" s="198"/>
      <c r="B82" s="199"/>
      <c r="C82" s="197"/>
      <c r="D82" s="1964" t="s">
        <v>92</v>
      </c>
      <c r="E82" s="95"/>
      <c r="F82" s="989"/>
      <c r="G82" s="73"/>
      <c r="H82" s="1006"/>
      <c r="I82" s="41"/>
      <c r="J82" s="450" t="s">
        <v>101</v>
      </c>
      <c r="K82" s="67">
        <v>1215</v>
      </c>
      <c r="L82" s="26">
        <v>1215</v>
      </c>
      <c r="M82" s="370">
        <v>1215</v>
      </c>
    </row>
    <row r="83" spans="1:15" ht="18.75" customHeight="1">
      <c r="A83" s="198"/>
      <c r="B83" s="199"/>
      <c r="C83" s="197"/>
      <c r="D83" s="2154" t="s">
        <v>171</v>
      </c>
      <c r="E83" s="95"/>
      <c r="F83" s="989"/>
      <c r="G83" s="73"/>
      <c r="H83" s="1006"/>
      <c r="I83" s="41"/>
      <c r="J83" s="593" t="s">
        <v>100</v>
      </c>
      <c r="K83" s="589">
        <v>1</v>
      </c>
      <c r="L83" s="590">
        <v>1</v>
      </c>
      <c r="M83" s="591"/>
    </row>
    <row r="84" spans="1:15" ht="17.45" customHeight="1" thickBot="1">
      <c r="A84" s="198"/>
      <c r="B84" s="199"/>
      <c r="C84" s="197"/>
      <c r="D84" s="2155"/>
      <c r="E84" s="95"/>
      <c r="F84" s="989"/>
      <c r="G84" s="73"/>
      <c r="H84" s="1006"/>
      <c r="I84" s="73"/>
      <c r="J84" s="809" t="s">
        <v>101</v>
      </c>
      <c r="K84" s="1312">
        <v>4</v>
      </c>
      <c r="L84" s="1313">
        <v>4</v>
      </c>
      <c r="M84" s="1314">
        <v>4</v>
      </c>
    </row>
    <row r="85" spans="1:15" ht="52.9" customHeight="1">
      <c r="A85" s="198"/>
      <c r="B85" s="199"/>
      <c r="C85" s="197"/>
      <c r="D85" s="2121" t="s">
        <v>110</v>
      </c>
      <c r="E85" s="409" t="s">
        <v>46</v>
      </c>
      <c r="F85" s="989"/>
      <c r="G85" s="73"/>
      <c r="H85" s="1006"/>
      <c r="I85" s="73"/>
      <c r="J85" s="77" t="s">
        <v>81</v>
      </c>
      <c r="K85" s="124">
        <v>7800</v>
      </c>
      <c r="L85" s="125">
        <v>7800</v>
      </c>
      <c r="M85" s="126">
        <v>7800</v>
      </c>
    </row>
    <row r="86" spans="1:15" ht="18" customHeight="1" thickBot="1">
      <c r="A86" s="625"/>
      <c r="B86" s="204"/>
      <c r="C86" s="205"/>
      <c r="D86" s="2009"/>
      <c r="E86" s="1896"/>
      <c r="F86" s="1886" t="s">
        <v>16</v>
      </c>
      <c r="G86" s="35">
        <f>SUM(G14:G83)</f>
        <v>90740.39999999998</v>
      </c>
      <c r="H86" s="62">
        <f>SUM(H14:H83)</f>
        <v>88883.1</v>
      </c>
      <c r="I86" s="224">
        <f>SUM(I14:I83)</f>
        <v>88703.1</v>
      </c>
      <c r="J86" s="563"/>
      <c r="K86" s="1883"/>
      <c r="L86" s="1533"/>
      <c r="M86" s="206"/>
    </row>
    <row r="87" spans="1:15" ht="32.25" customHeight="1">
      <c r="A87" s="232" t="s">
        <v>14</v>
      </c>
      <c r="B87" s="207" t="s">
        <v>14</v>
      </c>
      <c r="C87" s="208" t="s">
        <v>17</v>
      </c>
      <c r="D87" s="1930" t="s">
        <v>74</v>
      </c>
      <c r="E87" s="409"/>
      <c r="F87" s="1005"/>
      <c r="G87" s="337"/>
      <c r="H87" s="335"/>
      <c r="I87" s="336"/>
      <c r="J87" s="460"/>
      <c r="K87" s="124"/>
      <c r="L87" s="125"/>
      <c r="M87" s="126"/>
    </row>
    <row r="88" spans="1:15" ht="30.75" customHeight="1">
      <c r="A88" s="198"/>
      <c r="B88" s="199"/>
      <c r="C88" s="200"/>
      <c r="D88" s="685" t="s">
        <v>258</v>
      </c>
      <c r="E88" s="411"/>
      <c r="F88" s="585" t="s">
        <v>18</v>
      </c>
      <c r="G88" s="272">
        <v>214.1</v>
      </c>
      <c r="H88" s="273">
        <v>214.1</v>
      </c>
      <c r="I88" s="274">
        <v>214.1</v>
      </c>
      <c r="J88" s="459" t="s">
        <v>101</v>
      </c>
      <c r="K88" s="108">
        <v>2690</v>
      </c>
      <c r="L88" s="1012">
        <v>2690</v>
      </c>
      <c r="M88" s="473">
        <v>2700</v>
      </c>
    </row>
    <row r="89" spans="1:15" s="170" customFormat="1" ht="18" customHeight="1">
      <c r="A89" s="198"/>
      <c r="B89" s="199"/>
      <c r="C89" s="200"/>
      <c r="D89" s="1944" t="s">
        <v>53</v>
      </c>
      <c r="E89" s="950" t="s">
        <v>292</v>
      </c>
      <c r="F89" s="501" t="s">
        <v>15</v>
      </c>
      <c r="G89" s="420">
        <v>120</v>
      </c>
      <c r="H89" s="421">
        <v>130</v>
      </c>
      <c r="I89" s="223">
        <v>140</v>
      </c>
      <c r="J89" s="494" t="s">
        <v>124</v>
      </c>
      <c r="K89" s="1013">
        <v>60</v>
      </c>
      <c r="L89" s="93">
        <v>70</v>
      </c>
      <c r="M89" s="13">
        <v>80</v>
      </c>
    </row>
    <row r="90" spans="1:15" ht="15.75" customHeight="1">
      <c r="A90" s="185"/>
      <c r="B90" s="199"/>
      <c r="C90" s="200"/>
      <c r="D90" s="2008" t="s">
        <v>68</v>
      </c>
      <c r="E90" s="837"/>
      <c r="F90" s="1002" t="s">
        <v>89</v>
      </c>
      <c r="G90" s="272">
        <v>730.3</v>
      </c>
      <c r="H90" s="441">
        <v>730.3</v>
      </c>
      <c r="I90" s="435">
        <v>730.3</v>
      </c>
      <c r="J90" s="838" t="s">
        <v>124</v>
      </c>
      <c r="K90" s="45">
        <v>100</v>
      </c>
      <c r="L90" s="839">
        <v>100</v>
      </c>
      <c r="M90" s="840">
        <v>100</v>
      </c>
    </row>
    <row r="91" spans="1:15" ht="15.75" customHeight="1">
      <c r="A91" s="185"/>
      <c r="B91" s="199"/>
      <c r="C91" s="200"/>
      <c r="D91" s="2089"/>
      <c r="E91" s="411"/>
      <c r="F91" s="574" t="s">
        <v>230</v>
      </c>
      <c r="G91" s="272">
        <v>0.2</v>
      </c>
      <c r="H91" s="273"/>
      <c r="I91" s="1989"/>
      <c r="J91" s="2010" t="s">
        <v>233</v>
      </c>
      <c r="K91" s="831">
        <v>5600</v>
      </c>
      <c r="L91" s="34">
        <v>5600</v>
      </c>
      <c r="M91" s="13">
        <v>5600</v>
      </c>
    </row>
    <row r="92" spans="1:15" ht="15.75" customHeight="1" thickBot="1">
      <c r="A92" s="210"/>
      <c r="B92" s="211"/>
      <c r="C92" s="212"/>
      <c r="D92" s="2009"/>
      <c r="E92" s="410"/>
      <c r="F92" s="567" t="s">
        <v>16</v>
      </c>
      <c r="G92" s="35">
        <f>SUM(G88:G91)</f>
        <v>1064.6000000000001</v>
      </c>
      <c r="H92" s="62">
        <f>SUM(H88:H91)</f>
        <v>1074.4000000000001</v>
      </c>
      <c r="I92" s="224">
        <f>SUM(I88:I91)</f>
        <v>1084.4000000000001</v>
      </c>
      <c r="J92" s="2011"/>
      <c r="K92" s="110"/>
      <c r="L92" s="91"/>
      <c r="M92" s="43"/>
    </row>
    <row r="93" spans="1:15" ht="31.5" customHeight="1">
      <c r="A93" s="232" t="s">
        <v>14</v>
      </c>
      <c r="B93" s="207" t="s">
        <v>14</v>
      </c>
      <c r="C93" s="208" t="s">
        <v>19</v>
      </c>
      <c r="D93" s="2043" t="s">
        <v>61</v>
      </c>
      <c r="E93" s="411"/>
      <c r="F93" s="1998" t="s">
        <v>15</v>
      </c>
      <c r="G93" s="384">
        <v>3.9</v>
      </c>
      <c r="H93" s="314">
        <v>3.9</v>
      </c>
      <c r="I93" s="362">
        <v>3.9</v>
      </c>
      <c r="J93" s="77" t="s">
        <v>109</v>
      </c>
      <c r="K93" s="124">
        <v>10</v>
      </c>
      <c r="L93" s="125">
        <v>10</v>
      </c>
      <c r="M93" s="194">
        <v>10</v>
      </c>
    </row>
    <row r="94" spans="1:15" ht="15" customHeight="1" thickBot="1">
      <c r="A94" s="214"/>
      <c r="B94" s="204"/>
      <c r="C94" s="212"/>
      <c r="D94" s="2055"/>
      <c r="E94" s="410"/>
      <c r="F94" s="567" t="s">
        <v>16</v>
      </c>
      <c r="G94" s="35">
        <f t="shared" ref="G94:I94" si="0">G93</f>
        <v>3.9</v>
      </c>
      <c r="H94" s="62">
        <f t="shared" si="0"/>
        <v>3.9</v>
      </c>
      <c r="I94" s="224">
        <f t="shared" si="0"/>
        <v>3.9</v>
      </c>
      <c r="J94" s="21" t="s">
        <v>102</v>
      </c>
      <c r="K94" s="142">
        <v>860</v>
      </c>
      <c r="L94" s="36">
        <v>860</v>
      </c>
      <c r="M94" s="37">
        <v>860</v>
      </c>
    </row>
    <row r="95" spans="1:15" ht="18.75" customHeight="1">
      <c r="A95" s="172" t="s">
        <v>14</v>
      </c>
      <c r="B95" s="207" t="s">
        <v>14</v>
      </c>
      <c r="C95" s="208" t="s">
        <v>21</v>
      </c>
      <c r="D95" s="2121" t="s">
        <v>113</v>
      </c>
      <c r="E95" s="409"/>
      <c r="F95" s="1014" t="s">
        <v>15</v>
      </c>
      <c r="G95" s="420">
        <v>23.4</v>
      </c>
      <c r="H95" s="421">
        <v>23.4</v>
      </c>
      <c r="I95" s="423">
        <v>23.4</v>
      </c>
      <c r="J95" s="2119" t="s">
        <v>125</v>
      </c>
      <c r="K95" s="7">
        <v>39</v>
      </c>
      <c r="L95" s="583">
        <v>39</v>
      </c>
      <c r="M95" s="237">
        <v>39</v>
      </c>
      <c r="N95" s="2098"/>
      <c r="O95" s="2098"/>
    </row>
    <row r="96" spans="1:15" ht="18.75" customHeight="1" thickBot="1">
      <c r="A96" s="210"/>
      <c r="B96" s="211"/>
      <c r="C96" s="212"/>
      <c r="D96" s="2009"/>
      <c r="E96" s="410"/>
      <c r="F96" s="567" t="s">
        <v>16</v>
      </c>
      <c r="G96" s="35">
        <f t="shared" ref="G96:I96" si="1">SUM(G95)</f>
        <v>23.4</v>
      </c>
      <c r="H96" s="62">
        <f t="shared" si="1"/>
        <v>23.4</v>
      </c>
      <c r="I96" s="224">
        <f t="shared" si="1"/>
        <v>23.4</v>
      </c>
      <c r="J96" s="2120"/>
      <c r="K96" s="446"/>
      <c r="L96" s="584"/>
      <c r="M96" s="369"/>
    </row>
    <row r="97" spans="1:13" ht="29.45" customHeight="1">
      <c r="A97" s="172" t="s">
        <v>14</v>
      </c>
      <c r="B97" s="207" t="s">
        <v>14</v>
      </c>
      <c r="C97" s="208" t="s">
        <v>22</v>
      </c>
      <c r="D97" s="2121" t="s">
        <v>393</v>
      </c>
      <c r="E97" s="409"/>
      <c r="F97" s="1014" t="s">
        <v>15</v>
      </c>
      <c r="G97" s="44">
        <v>1.5</v>
      </c>
      <c r="H97" s="89">
        <v>1.5</v>
      </c>
      <c r="I97" s="336">
        <v>1.5</v>
      </c>
      <c r="J97" s="2138" t="s">
        <v>392</v>
      </c>
      <c r="K97" s="124">
        <v>1</v>
      </c>
      <c r="L97" s="125">
        <v>1</v>
      </c>
      <c r="M97" s="126">
        <v>1</v>
      </c>
    </row>
    <row r="98" spans="1:13" ht="13.9" customHeight="1" thickBot="1">
      <c r="A98" s="210"/>
      <c r="B98" s="211"/>
      <c r="C98" s="212"/>
      <c r="D98" s="2009"/>
      <c r="E98" s="410"/>
      <c r="F98" s="567" t="s">
        <v>16</v>
      </c>
      <c r="G98" s="35">
        <f t="shared" ref="G98:I98" si="2">SUM(G97)</f>
        <v>1.5</v>
      </c>
      <c r="H98" s="62">
        <f t="shared" si="2"/>
        <v>1.5</v>
      </c>
      <c r="I98" s="224">
        <f t="shared" si="2"/>
        <v>1.5</v>
      </c>
      <c r="J98" s="2011"/>
      <c r="K98" s="110"/>
      <c r="L98" s="91"/>
      <c r="M98" s="43"/>
    </row>
    <row r="99" spans="1:13" ht="18.75" customHeight="1">
      <c r="A99" s="172" t="s">
        <v>14</v>
      </c>
      <c r="B99" s="207" t="s">
        <v>14</v>
      </c>
      <c r="C99" s="208" t="s">
        <v>85</v>
      </c>
      <c r="D99" s="2121" t="s">
        <v>119</v>
      </c>
      <c r="E99" s="409"/>
      <c r="F99" s="1014" t="s">
        <v>15</v>
      </c>
      <c r="G99" s="44">
        <v>5.7</v>
      </c>
      <c r="H99" s="89">
        <v>5.7</v>
      </c>
      <c r="I99" s="336">
        <v>5.7</v>
      </c>
      <c r="J99" s="986" t="s">
        <v>100</v>
      </c>
      <c r="K99" s="124">
        <v>92</v>
      </c>
      <c r="L99" s="125">
        <v>92</v>
      </c>
      <c r="M99" s="126">
        <v>92</v>
      </c>
    </row>
    <row r="100" spans="1:13" ht="13.9" customHeight="1" thickBot="1">
      <c r="A100" s="210"/>
      <c r="B100" s="211"/>
      <c r="C100" s="212"/>
      <c r="D100" s="2009"/>
      <c r="E100" s="410"/>
      <c r="F100" s="567" t="s">
        <v>16</v>
      </c>
      <c r="G100" s="35">
        <f t="shared" ref="G100:I100" si="3">SUM(G99)</f>
        <v>5.7</v>
      </c>
      <c r="H100" s="62">
        <f t="shared" si="3"/>
        <v>5.7</v>
      </c>
      <c r="I100" s="224">
        <f t="shared" si="3"/>
        <v>5.7</v>
      </c>
      <c r="J100" s="1976"/>
      <c r="K100" s="110"/>
      <c r="L100" s="91"/>
      <c r="M100" s="43"/>
    </row>
    <row r="101" spans="1:13" ht="13.5" customHeight="1" thickBot="1">
      <c r="A101" s="227" t="s">
        <v>14</v>
      </c>
      <c r="B101" s="228" t="s">
        <v>14</v>
      </c>
      <c r="C101" s="2066" t="s">
        <v>20</v>
      </c>
      <c r="D101" s="2067"/>
      <c r="E101" s="2067"/>
      <c r="F101" s="2067"/>
      <c r="G101" s="339">
        <f>G86+G92+G96+G100+G94+G98</f>
        <v>91839.499999999971</v>
      </c>
      <c r="H101" s="339">
        <f t="shared" ref="H101:I101" si="4">H86+H92+H96+H100+H94+H98</f>
        <v>89991.999999999985</v>
      </c>
      <c r="I101" s="339">
        <f t="shared" si="4"/>
        <v>89821.999999999985</v>
      </c>
      <c r="J101" s="229"/>
      <c r="K101" s="230"/>
      <c r="L101" s="230"/>
      <c r="M101" s="231"/>
    </row>
    <row r="102" spans="1:13" ht="15.75" customHeight="1" thickBot="1">
      <c r="A102" s="227" t="s">
        <v>14</v>
      </c>
      <c r="B102" s="2034" t="s">
        <v>6</v>
      </c>
      <c r="C102" s="2035"/>
      <c r="D102" s="2035"/>
      <c r="E102" s="2035"/>
      <c r="F102" s="2035"/>
      <c r="G102" s="342">
        <f>G101</f>
        <v>91839.499999999971</v>
      </c>
      <c r="H102" s="343">
        <f t="shared" ref="H102:I102" si="5">H101</f>
        <v>89991.999999999985</v>
      </c>
      <c r="I102" s="434">
        <f t="shared" si="5"/>
        <v>89821.999999999985</v>
      </c>
      <c r="J102" s="160"/>
      <c r="K102" s="160"/>
      <c r="L102" s="160"/>
      <c r="M102" s="161"/>
    </row>
    <row r="103" spans="1:13" ht="15.75" customHeight="1" thickBot="1">
      <c r="A103" s="232" t="s">
        <v>17</v>
      </c>
      <c r="B103" s="2135" t="s">
        <v>36</v>
      </c>
      <c r="C103" s="2136"/>
      <c r="D103" s="2136"/>
      <c r="E103" s="2136"/>
      <c r="F103" s="2136"/>
      <c r="G103" s="2136"/>
      <c r="H103" s="2136"/>
      <c r="I103" s="2136"/>
      <c r="J103" s="2136"/>
      <c r="K103" s="2136"/>
      <c r="L103" s="2136"/>
      <c r="M103" s="2137"/>
    </row>
    <row r="104" spans="1:13" ht="15.75" customHeight="1" thickBot="1">
      <c r="A104" s="233" t="s">
        <v>17</v>
      </c>
      <c r="B104" s="234" t="s">
        <v>14</v>
      </c>
      <c r="C104" s="2122" t="s">
        <v>32</v>
      </c>
      <c r="D104" s="2070"/>
      <c r="E104" s="2070"/>
      <c r="F104" s="2070"/>
      <c r="G104" s="2070"/>
      <c r="H104" s="2070"/>
      <c r="I104" s="2070"/>
      <c r="J104" s="2123"/>
      <c r="K104" s="2123"/>
      <c r="L104" s="2123"/>
      <c r="M104" s="2124"/>
    </row>
    <row r="105" spans="1:13" s="9" customFormat="1" ht="27.75" customHeight="1">
      <c r="A105" s="2125" t="s">
        <v>17</v>
      </c>
      <c r="B105" s="2126" t="s">
        <v>14</v>
      </c>
      <c r="C105" s="2129" t="s">
        <v>14</v>
      </c>
      <c r="D105" s="2043" t="s">
        <v>174</v>
      </c>
      <c r="E105" s="2132" t="s">
        <v>292</v>
      </c>
      <c r="F105" s="1999" t="s">
        <v>15</v>
      </c>
      <c r="G105" s="1083">
        <f>35.9+23</f>
        <v>58.9</v>
      </c>
      <c r="H105" s="330">
        <v>71.7</v>
      </c>
      <c r="I105" s="938">
        <v>71.7</v>
      </c>
      <c r="J105" s="2134" t="s">
        <v>290</v>
      </c>
      <c r="K105" s="153">
        <v>6</v>
      </c>
      <c r="L105" s="143">
        <v>6</v>
      </c>
      <c r="M105" s="151">
        <v>6</v>
      </c>
    </row>
    <row r="106" spans="1:13" s="9" customFormat="1" ht="27.75" customHeight="1">
      <c r="A106" s="2051"/>
      <c r="B106" s="2127"/>
      <c r="C106" s="2130"/>
      <c r="D106" s="2044"/>
      <c r="E106" s="2106"/>
      <c r="F106" s="1984" t="s">
        <v>87</v>
      </c>
      <c r="G106" s="1083">
        <v>218.6</v>
      </c>
      <c r="H106" s="330"/>
      <c r="I106" s="938"/>
      <c r="J106" s="2078"/>
      <c r="K106" s="1084"/>
      <c r="L106" s="32"/>
      <c r="M106" s="1009"/>
    </row>
    <row r="107" spans="1:13" s="9" customFormat="1" ht="30" customHeight="1">
      <c r="A107" s="2051"/>
      <c r="B107" s="2127"/>
      <c r="C107" s="2130"/>
      <c r="D107" s="2044"/>
      <c r="E107" s="2106"/>
      <c r="F107" s="1985"/>
      <c r="G107" s="329"/>
      <c r="H107" s="64"/>
      <c r="I107" s="808"/>
      <c r="J107" s="738" t="s">
        <v>363</v>
      </c>
      <c r="K107" s="137">
        <v>2</v>
      </c>
      <c r="L107" s="29">
        <v>2</v>
      </c>
      <c r="M107" s="624">
        <v>2</v>
      </c>
    </row>
    <row r="108" spans="1:13" s="9" customFormat="1" ht="15.75" customHeight="1" thickBot="1">
      <c r="A108" s="2052"/>
      <c r="B108" s="2128"/>
      <c r="C108" s="2131"/>
      <c r="D108" s="2055"/>
      <c r="E108" s="2133"/>
      <c r="F108" s="386" t="s">
        <v>16</v>
      </c>
      <c r="G108" s="886">
        <f>SUM(G105:G107)</f>
        <v>277.5</v>
      </c>
      <c r="H108" s="887">
        <f>SUM(H105:H107)</f>
        <v>71.7</v>
      </c>
      <c r="I108" s="906">
        <f>SUM(I105:I107)</f>
        <v>71.7</v>
      </c>
      <c r="J108" s="376" t="s">
        <v>111</v>
      </c>
      <c r="K108" s="106">
        <v>390</v>
      </c>
      <c r="L108" s="582"/>
      <c r="M108" s="25"/>
    </row>
    <row r="109" spans="1:13" ht="14.25" customHeight="1">
      <c r="A109" s="232" t="s">
        <v>17</v>
      </c>
      <c r="B109" s="207" t="s">
        <v>14</v>
      </c>
      <c r="C109" s="208" t="s">
        <v>17</v>
      </c>
      <c r="D109" s="2156" t="s">
        <v>324</v>
      </c>
      <c r="E109" s="1087" t="s">
        <v>2</v>
      </c>
      <c r="F109" s="1020" t="s">
        <v>15</v>
      </c>
      <c r="G109" s="1180">
        <v>1727.5</v>
      </c>
      <c r="H109" s="1181">
        <f>4822.1+310+20+356</f>
        <v>5508.1</v>
      </c>
      <c r="I109" s="1194">
        <f>3314.5+370+9.9</f>
        <v>3694.4</v>
      </c>
      <c r="J109" s="1014"/>
      <c r="K109" s="513"/>
      <c r="L109" s="1089"/>
      <c r="M109" s="203"/>
    </row>
    <row r="110" spans="1:13" ht="14.25" customHeight="1">
      <c r="A110" s="198"/>
      <c r="B110" s="199"/>
      <c r="C110" s="200"/>
      <c r="D110" s="2157"/>
      <c r="E110" s="1980"/>
      <c r="F110" s="1020" t="s">
        <v>87</v>
      </c>
      <c r="G110" s="1182">
        <f>4239.2-20</f>
        <v>4219.2</v>
      </c>
      <c r="H110" s="841"/>
      <c r="I110" s="1195"/>
      <c r="J110" s="1002"/>
      <c r="L110" s="1090"/>
      <c r="M110" s="1011"/>
    </row>
    <row r="111" spans="1:13" ht="14.25" customHeight="1">
      <c r="A111" s="198"/>
      <c r="B111" s="199"/>
      <c r="C111" s="200"/>
      <c r="D111" s="2157"/>
      <c r="E111" s="1980"/>
      <c r="F111" s="1020" t="s">
        <v>89</v>
      </c>
      <c r="G111" s="1182">
        <v>558.4</v>
      </c>
      <c r="H111" s="841"/>
      <c r="I111" s="1195"/>
      <c r="J111" s="1002"/>
      <c r="L111" s="1090"/>
      <c r="M111" s="1011"/>
    </row>
    <row r="112" spans="1:13" ht="14.25" customHeight="1">
      <c r="A112" s="198"/>
      <c r="B112" s="199"/>
      <c r="C112" s="200"/>
      <c r="D112" s="2157"/>
      <c r="E112" s="1980"/>
      <c r="F112" s="1020" t="s">
        <v>230</v>
      </c>
      <c r="G112" s="1183">
        <v>43.8</v>
      </c>
      <c r="H112" s="841"/>
      <c r="I112" s="1195"/>
      <c r="J112" s="1002"/>
      <c r="L112" s="1090"/>
      <c r="M112" s="1011"/>
    </row>
    <row r="113" spans="1:18" ht="14.25" customHeight="1">
      <c r="A113" s="198"/>
      <c r="B113" s="199"/>
      <c r="C113" s="200"/>
      <c r="D113" s="2157"/>
      <c r="E113" s="1980"/>
      <c r="F113" s="1020" t="s">
        <v>18</v>
      </c>
      <c r="G113" s="1183">
        <v>169.3</v>
      </c>
      <c r="H113" s="841"/>
      <c r="I113" s="1195"/>
      <c r="J113" s="1002"/>
      <c r="L113" s="1090"/>
      <c r="M113" s="1011"/>
    </row>
    <row r="114" spans="1:18" ht="14.25" customHeight="1">
      <c r="A114" s="198"/>
      <c r="B114" s="199"/>
      <c r="C114" s="200"/>
      <c r="D114" s="2157"/>
      <c r="E114" s="1980"/>
      <c r="F114" s="1020" t="s">
        <v>231</v>
      </c>
      <c r="G114" s="1183">
        <v>3.6</v>
      </c>
      <c r="H114" s="841"/>
      <c r="I114" s="1195"/>
      <c r="J114" s="1002"/>
      <c r="L114" s="1090"/>
      <c r="M114" s="1011"/>
    </row>
    <row r="115" spans="1:18" ht="14.25" customHeight="1">
      <c r="A115" s="198"/>
      <c r="B115" s="199"/>
      <c r="C115" s="200"/>
      <c r="D115" s="2157"/>
      <c r="E115" s="1980"/>
      <c r="F115" s="1174" t="s">
        <v>155</v>
      </c>
      <c r="G115" s="1183">
        <f>SUMIF(F120:F154,"sb(p)",G120:G154)</f>
        <v>0</v>
      </c>
      <c r="H115" s="841">
        <v>2900</v>
      </c>
      <c r="I115" s="1195"/>
      <c r="J115" s="1002"/>
      <c r="L115" s="1090"/>
      <c r="M115" s="1011"/>
    </row>
    <row r="116" spans="1:18" ht="14.25" customHeight="1">
      <c r="A116" s="198"/>
      <c r="B116" s="199"/>
      <c r="C116" s="200"/>
      <c r="D116" s="2157"/>
      <c r="E116" s="1980"/>
      <c r="F116" s="1020" t="s">
        <v>3</v>
      </c>
      <c r="G116" s="1183">
        <v>191.6</v>
      </c>
      <c r="H116" s="841"/>
      <c r="I116" s="1195"/>
      <c r="J116" s="1002"/>
      <c r="L116" s="1090"/>
      <c r="M116" s="1011"/>
    </row>
    <row r="117" spans="1:18" ht="14.25" customHeight="1">
      <c r="A117" s="198"/>
      <c r="B117" s="199"/>
      <c r="C117" s="200"/>
      <c r="D117" s="2157"/>
      <c r="E117" s="1980"/>
      <c r="F117" s="1175" t="s">
        <v>334</v>
      </c>
      <c r="G117" s="1183">
        <v>692.9</v>
      </c>
      <c r="H117" s="841">
        <v>551</v>
      </c>
      <c r="I117" s="1195"/>
      <c r="J117" s="1002"/>
      <c r="L117" s="1090"/>
      <c r="M117" s="1011"/>
    </row>
    <row r="118" spans="1:18" ht="14.25" customHeight="1">
      <c r="A118" s="198"/>
      <c r="B118" s="199"/>
      <c r="C118" s="200"/>
      <c r="D118" s="2157"/>
      <c r="E118" s="1980"/>
      <c r="F118" s="1175" t="s">
        <v>4</v>
      </c>
      <c r="G118" s="1183">
        <v>1026.7</v>
      </c>
      <c r="H118" s="841">
        <v>381</v>
      </c>
      <c r="I118" s="1195"/>
      <c r="J118" s="1002"/>
      <c r="L118" s="1090"/>
      <c r="M118" s="1011"/>
    </row>
    <row r="119" spans="1:18" ht="15.75" customHeight="1">
      <c r="A119" s="198"/>
      <c r="B119" s="199"/>
      <c r="C119" s="200"/>
      <c r="D119" s="2157"/>
      <c r="E119" s="1980"/>
      <c r="F119" s="1175" t="s">
        <v>322</v>
      </c>
      <c r="G119" s="1184">
        <v>89.9</v>
      </c>
      <c r="H119" s="1191">
        <f>SUMIF(F120:F154,"kt",H120:H154)</f>
        <v>0</v>
      </c>
      <c r="I119" s="1196"/>
      <c r="J119" s="1002"/>
      <c r="L119" s="1090"/>
      <c r="M119" s="1011"/>
    </row>
    <row r="120" spans="1:18" ht="22.5" customHeight="1">
      <c r="A120" s="198"/>
      <c r="B120" s="199"/>
      <c r="C120" s="200"/>
      <c r="D120" s="2102" t="s">
        <v>126</v>
      </c>
      <c r="E120" s="1980"/>
      <c r="F120" s="1192"/>
      <c r="G120" s="1193"/>
      <c r="H120" s="1006"/>
      <c r="I120" s="1091"/>
      <c r="J120" s="1002"/>
      <c r="L120" s="1090"/>
      <c r="M120" s="1011"/>
    </row>
    <row r="121" spans="1:18" ht="22.5" customHeight="1">
      <c r="A121" s="198"/>
      <c r="B121" s="199"/>
      <c r="C121" s="200"/>
      <c r="D121" s="2103"/>
      <c r="E121" s="1980"/>
      <c r="F121" s="1192"/>
      <c r="G121" s="1193"/>
      <c r="H121" s="1088"/>
      <c r="I121" s="1197"/>
      <c r="J121" s="1002"/>
      <c r="L121" s="1090"/>
      <c r="M121" s="1011"/>
    </row>
    <row r="122" spans="1:18" ht="16.5" customHeight="1">
      <c r="A122" s="198"/>
      <c r="B122" s="199"/>
      <c r="C122" s="200"/>
      <c r="D122" s="2060" t="s">
        <v>178</v>
      </c>
      <c r="E122" s="1954" t="s">
        <v>292</v>
      </c>
      <c r="F122" s="244"/>
      <c r="G122" s="244"/>
      <c r="H122" s="1088"/>
      <c r="I122" s="1091"/>
      <c r="J122" s="2099" t="s">
        <v>90</v>
      </c>
      <c r="K122" s="700">
        <v>2</v>
      </c>
      <c r="L122" s="1085"/>
      <c r="M122" s="527"/>
      <c r="N122" s="2104"/>
      <c r="O122" s="2104"/>
    </row>
    <row r="123" spans="1:18" ht="16.5" customHeight="1">
      <c r="A123" s="198"/>
      <c r="B123" s="199"/>
      <c r="C123" s="200"/>
      <c r="D123" s="2044"/>
      <c r="E123" s="1955"/>
      <c r="F123" s="244"/>
      <c r="G123" s="244"/>
      <c r="H123" s="1088"/>
      <c r="I123" s="1091"/>
      <c r="J123" s="2112"/>
      <c r="K123" s="514"/>
      <c r="L123" s="1086"/>
      <c r="M123" s="522"/>
    </row>
    <row r="124" spans="1:18" ht="15" customHeight="1">
      <c r="A124" s="198"/>
      <c r="B124" s="199"/>
      <c r="C124" s="200"/>
      <c r="D124" s="2044"/>
      <c r="E124" s="1955"/>
      <c r="F124" s="1176"/>
      <c r="G124" s="1185"/>
      <c r="H124" s="1006"/>
      <c r="I124" s="1091"/>
      <c r="J124" s="2099" t="s">
        <v>127</v>
      </c>
      <c r="K124" s="507">
        <v>2</v>
      </c>
      <c r="L124" s="515"/>
      <c r="M124" s="523"/>
    </row>
    <row r="125" spans="1:18" ht="15" customHeight="1">
      <c r="A125" s="198"/>
      <c r="B125" s="199"/>
      <c r="C125" s="200"/>
      <c r="D125" s="2044"/>
      <c r="E125" s="1955"/>
      <c r="F125" s="1177"/>
      <c r="G125" s="1186"/>
      <c r="H125" s="1006"/>
      <c r="I125" s="73"/>
      <c r="J125" s="2100"/>
      <c r="K125" s="858"/>
      <c r="L125" s="991"/>
      <c r="M125" s="1007"/>
    </row>
    <row r="126" spans="1:18" ht="18" customHeight="1">
      <c r="A126" s="198"/>
      <c r="B126" s="199"/>
      <c r="C126" s="200"/>
      <c r="D126" s="2044"/>
      <c r="E126" s="1955"/>
      <c r="F126" s="1177"/>
      <c r="G126" s="1186"/>
      <c r="H126" s="1006"/>
      <c r="I126" s="73"/>
      <c r="J126" s="1953"/>
      <c r="K126" s="983"/>
      <c r="L126" s="11"/>
      <c r="M126" s="1007"/>
    </row>
    <row r="127" spans="1:18" ht="15.75" customHeight="1">
      <c r="A127" s="198"/>
      <c r="B127" s="199"/>
      <c r="C127" s="200"/>
      <c r="D127" s="2060" t="s">
        <v>235</v>
      </c>
      <c r="E127" s="1060" t="s">
        <v>292</v>
      </c>
      <c r="F127" s="1178"/>
      <c r="G127" s="1187"/>
      <c r="H127" s="1129"/>
      <c r="I127" s="1130"/>
      <c r="J127" s="901" t="s">
        <v>57</v>
      </c>
      <c r="K127" s="537">
        <v>35</v>
      </c>
      <c r="L127" s="696">
        <v>100</v>
      </c>
      <c r="M127" s="526"/>
      <c r="N127" s="2104"/>
      <c r="O127" s="2104"/>
      <c r="P127" s="2104"/>
      <c r="Q127" s="2104"/>
      <c r="R127" s="2104"/>
    </row>
    <row r="128" spans="1:18" ht="15.75" customHeight="1">
      <c r="A128" s="198"/>
      <c r="B128" s="199"/>
      <c r="C128" s="200"/>
      <c r="D128" s="2044"/>
      <c r="E128" s="1061"/>
      <c r="F128" s="1178"/>
      <c r="G128" s="1187"/>
      <c r="H128" s="1128"/>
      <c r="I128" s="1131"/>
      <c r="J128" s="579"/>
      <c r="K128" s="532"/>
      <c r="L128" s="516"/>
      <c r="M128" s="381"/>
      <c r="N128" s="1951"/>
      <c r="O128" s="1951"/>
      <c r="P128" s="1951"/>
      <c r="Q128" s="1951"/>
      <c r="R128" s="1951"/>
    </row>
    <row r="129" spans="1:17" ht="19.5" customHeight="1">
      <c r="A129" s="198"/>
      <c r="B129" s="199"/>
      <c r="C129" s="197"/>
      <c r="D129" s="2060" t="s">
        <v>335</v>
      </c>
      <c r="E129" s="1959"/>
      <c r="F129" s="1179"/>
      <c r="G129" s="1189"/>
      <c r="H129" s="1129"/>
      <c r="I129" s="1130"/>
      <c r="J129" s="376" t="s">
        <v>151</v>
      </c>
      <c r="K129" s="1993">
        <v>2</v>
      </c>
      <c r="L129" s="38">
        <v>1</v>
      </c>
      <c r="M129" s="1996">
        <v>1</v>
      </c>
      <c r="N129" s="2107"/>
      <c r="O129" s="2107"/>
      <c r="P129" s="2107"/>
      <c r="Q129" s="2107"/>
    </row>
    <row r="130" spans="1:17" ht="21.75" customHeight="1">
      <c r="A130" s="198"/>
      <c r="B130" s="199"/>
      <c r="C130" s="197"/>
      <c r="D130" s="2044"/>
      <c r="E130" s="702"/>
      <c r="F130" s="1179"/>
      <c r="G130" s="1185"/>
      <c r="H130" s="1132"/>
      <c r="I130" s="1133"/>
      <c r="J130" s="2076" t="s">
        <v>141</v>
      </c>
      <c r="K130" s="1993">
        <v>1</v>
      </c>
      <c r="L130" s="38"/>
      <c r="M130" s="1996">
        <v>1</v>
      </c>
    </row>
    <row r="131" spans="1:17" ht="15" customHeight="1">
      <c r="A131" s="198"/>
      <c r="B131" s="199"/>
      <c r="C131" s="197"/>
      <c r="D131" s="2044"/>
      <c r="E131" s="702"/>
      <c r="F131" s="1179"/>
      <c r="G131" s="1185"/>
      <c r="H131" s="1132"/>
      <c r="I131" s="1133"/>
      <c r="J131" s="2078"/>
      <c r="K131" s="858"/>
      <c r="L131" s="983"/>
      <c r="M131" s="624"/>
    </row>
    <row r="132" spans="1:17" ht="21" customHeight="1">
      <c r="A132" s="198"/>
      <c r="B132" s="199"/>
      <c r="C132" s="184"/>
      <c r="D132" s="2117" t="s">
        <v>129</v>
      </c>
      <c r="E132" s="187"/>
      <c r="F132" s="998"/>
      <c r="G132" s="1185"/>
      <c r="H132" s="1006"/>
      <c r="I132" s="73"/>
      <c r="J132" s="2006" t="s">
        <v>112</v>
      </c>
      <c r="K132" s="813">
        <v>100</v>
      </c>
      <c r="L132" s="814"/>
      <c r="M132" s="815"/>
    </row>
    <row r="133" spans="1:17" ht="21" customHeight="1">
      <c r="A133" s="198"/>
      <c r="B133" s="199"/>
      <c r="C133" s="566"/>
      <c r="D133" s="2118"/>
      <c r="E133" s="187"/>
      <c r="F133" s="998"/>
      <c r="G133" s="1185"/>
      <c r="H133" s="1006"/>
      <c r="I133" s="41"/>
      <c r="J133" s="2007"/>
      <c r="K133" s="817"/>
      <c r="L133" s="818"/>
      <c r="M133" s="819"/>
    </row>
    <row r="134" spans="1:17" ht="42.75" customHeight="1">
      <c r="A134" s="198"/>
      <c r="B134" s="199"/>
      <c r="C134" s="200"/>
      <c r="D134" s="1957" t="s">
        <v>331</v>
      </c>
      <c r="E134" s="1062"/>
      <c r="F134" s="998"/>
      <c r="G134" s="1185"/>
      <c r="H134" s="1006"/>
      <c r="I134" s="73"/>
      <c r="J134" s="1315" t="s">
        <v>332</v>
      </c>
      <c r="K134" s="1316">
        <v>100</v>
      </c>
      <c r="L134" s="1317"/>
      <c r="M134" s="591"/>
      <c r="N134" s="111"/>
    </row>
    <row r="135" spans="1:17" s="111" customFormat="1" ht="29.25" customHeight="1">
      <c r="A135" s="198"/>
      <c r="B135" s="199"/>
      <c r="C135" s="246"/>
      <c r="D135" s="2060" t="s">
        <v>364</v>
      </c>
      <c r="E135" s="1954" t="s">
        <v>292</v>
      </c>
      <c r="F135" s="998"/>
      <c r="G135" s="1107"/>
      <c r="H135" s="1006"/>
      <c r="I135" s="73"/>
      <c r="J135" s="1956" t="s">
        <v>56</v>
      </c>
      <c r="K135" s="1993">
        <v>1</v>
      </c>
      <c r="L135" s="38"/>
      <c r="M135" s="1996"/>
    </row>
    <row r="136" spans="1:17" s="111" customFormat="1" ht="28.5" customHeight="1">
      <c r="A136" s="198"/>
      <c r="B136" s="199"/>
      <c r="C136" s="246"/>
      <c r="D136" s="2061"/>
      <c r="E136" s="1062"/>
      <c r="F136" s="998"/>
      <c r="G136" s="1107"/>
      <c r="H136" s="1006"/>
      <c r="I136" s="73"/>
      <c r="J136" s="1956" t="s">
        <v>342</v>
      </c>
      <c r="K136" s="1993"/>
      <c r="L136" s="38">
        <v>1</v>
      </c>
      <c r="M136" s="1996">
        <v>1</v>
      </c>
    </row>
    <row r="137" spans="1:17" ht="14.25" customHeight="1">
      <c r="A137" s="198"/>
      <c r="B137" s="199"/>
      <c r="C137" s="200"/>
      <c r="D137" s="2060" t="s">
        <v>326</v>
      </c>
      <c r="E137" s="2113" t="s">
        <v>292</v>
      </c>
      <c r="F137" s="1177"/>
      <c r="G137" s="1189"/>
      <c r="H137" s="1129"/>
      <c r="I137" s="1130"/>
      <c r="J137" s="2099" t="s">
        <v>52</v>
      </c>
      <c r="K137" s="2115">
        <v>1</v>
      </c>
      <c r="L137" s="1040"/>
      <c r="M137" s="527"/>
      <c r="N137" s="2104"/>
      <c r="O137" s="2104"/>
    </row>
    <row r="138" spans="1:17" ht="12.75" customHeight="1">
      <c r="A138" s="198"/>
      <c r="B138" s="199"/>
      <c r="C138" s="200"/>
      <c r="D138" s="2044"/>
      <c r="E138" s="2114"/>
      <c r="F138" s="1177"/>
      <c r="G138" s="1189"/>
      <c r="H138" s="1129"/>
      <c r="I138" s="1188"/>
      <c r="J138" s="2100"/>
      <c r="K138" s="2116"/>
      <c r="L138" s="517"/>
      <c r="M138" s="523"/>
      <c r="N138" s="170"/>
    </row>
    <row r="139" spans="1:17" ht="14.25" customHeight="1" thickBot="1">
      <c r="A139" s="198"/>
      <c r="B139" s="199"/>
      <c r="C139" s="566"/>
      <c r="D139" s="2055"/>
      <c r="E139" s="215"/>
      <c r="F139" s="1200"/>
      <c r="G139" s="1201"/>
      <c r="H139" s="323"/>
      <c r="I139" s="324"/>
      <c r="J139" s="2100"/>
      <c r="K139" s="1199"/>
      <c r="L139" s="889"/>
      <c r="M139" s="890"/>
    </row>
    <row r="140" spans="1:17" ht="16.5" customHeight="1">
      <c r="A140" s="198"/>
      <c r="B140" s="199"/>
      <c r="C140" s="184"/>
      <c r="D140" s="2103" t="s">
        <v>130</v>
      </c>
      <c r="E140" s="1949" t="s">
        <v>2</v>
      </c>
      <c r="F140" s="387"/>
      <c r="G140" s="329"/>
      <c r="H140" s="64"/>
      <c r="I140" s="808"/>
      <c r="J140" s="1985"/>
      <c r="L140" s="1090"/>
      <c r="M140" s="1011"/>
    </row>
    <row r="141" spans="1:17" ht="16.5" customHeight="1">
      <c r="A141" s="198"/>
      <c r="B141" s="199"/>
      <c r="C141" s="184"/>
      <c r="D141" s="2103"/>
      <c r="E141" s="1949"/>
      <c r="F141" s="387"/>
      <c r="G141" s="329"/>
      <c r="H141" s="64"/>
      <c r="I141" s="808"/>
      <c r="J141" s="1985"/>
      <c r="L141" s="1090"/>
      <c r="M141" s="1011"/>
    </row>
    <row r="142" spans="1:17" ht="15" customHeight="1">
      <c r="A142" s="198"/>
      <c r="B142" s="199"/>
      <c r="C142" s="184"/>
      <c r="D142" s="2060" t="s">
        <v>220</v>
      </c>
      <c r="E142" s="361" t="s">
        <v>292</v>
      </c>
      <c r="F142" s="387"/>
      <c r="G142" s="438"/>
      <c r="H142" s="403"/>
      <c r="I142" s="388"/>
      <c r="J142" s="2108" t="s">
        <v>52</v>
      </c>
      <c r="K142" s="1096">
        <v>1</v>
      </c>
      <c r="L142" s="1995"/>
      <c r="M142" s="868"/>
    </row>
    <row r="143" spans="1:17" ht="15" customHeight="1">
      <c r="A143" s="198"/>
      <c r="B143" s="199"/>
      <c r="C143" s="184"/>
      <c r="D143" s="2044"/>
      <c r="E143" s="1063"/>
      <c r="F143" s="387"/>
      <c r="G143" s="438"/>
      <c r="H143" s="403"/>
      <c r="I143" s="388"/>
      <c r="J143" s="2109"/>
      <c r="K143" s="1097"/>
      <c r="L143" s="996"/>
      <c r="M143" s="826"/>
    </row>
    <row r="144" spans="1:17" ht="15" customHeight="1">
      <c r="A144" s="198"/>
      <c r="B144" s="199"/>
      <c r="C144" s="184"/>
      <c r="D144" s="2044"/>
      <c r="E144" s="1063"/>
      <c r="F144" s="387"/>
      <c r="G144" s="438"/>
      <c r="H144" s="403"/>
      <c r="I144" s="388"/>
      <c r="J144" s="1960" t="s">
        <v>99</v>
      </c>
      <c r="K144" s="1096">
        <v>65</v>
      </c>
      <c r="L144" s="1995">
        <v>100</v>
      </c>
      <c r="M144" s="868"/>
    </row>
    <row r="145" spans="1:17" ht="15" customHeight="1">
      <c r="A145" s="198"/>
      <c r="B145" s="199"/>
      <c r="C145" s="184"/>
      <c r="D145" s="2044"/>
      <c r="E145" s="1063"/>
      <c r="F145" s="387"/>
      <c r="G145" s="438"/>
      <c r="H145" s="403"/>
      <c r="I145" s="388"/>
      <c r="J145" s="1961"/>
      <c r="K145" s="1098"/>
      <c r="L145" s="987"/>
      <c r="M145" s="524"/>
    </row>
    <row r="146" spans="1:17" ht="29.25" customHeight="1">
      <c r="A146" s="198"/>
      <c r="B146" s="199"/>
      <c r="C146" s="200"/>
      <c r="D146" s="2110" t="s">
        <v>328</v>
      </c>
      <c r="E146" s="2105" t="s">
        <v>292</v>
      </c>
      <c r="F146" s="387"/>
      <c r="G146" s="454"/>
      <c r="H146" s="1094"/>
      <c r="I146" s="388"/>
      <c r="J146" s="1945" t="s">
        <v>52</v>
      </c>
      <c r="K146" s="533">
        <v>1</v>
      </c>
      <c r="L146" s="93"/>
      <c r="M146" s="13"/>
    </row>
    <row r="147" spans="1:17" ht="29.25" customHeight="1">
      <c r="A147" s="198"/>
      <c r="B147" s="199"/>
      <c r="C147" s="200"/>
      <c r="D147" s="2111"/>
      <c r="E147" s="2106"/>
      <c r="F147" s="387"/>
      <c r="G147" s="438"/>
      <c r="H147" s="403"/>
      <c r="I147" s="388"/>
      <c r="J147" s="457" t="s">
        <v>83</v>
      </c>
      <c r="K147" s="533"/>
      <c r="L147" s="93"/>
      <c r="M147" s="13"/>
    </row>
    <row r="148" spans="1:17" ht="31.5" customHeight="1">
      <c r="A148" s="198"/>
      <c r="B148" s="199"/>
      <c r="C148" s="46"/>
      <c r="D148" s="1973" t="s">
        <v>347</v>
      </c>
      <c r="E148" s="1064"/>
      <c r="F148" s="1198"/>
      <c r="G148" s="134"/>
      <c r="H148" s="130"/>
      <c r="I148" s="15"/>
      <c r="J148" s="1958" t="s">
        <v>348</v>
      </c>
      <c r="K148" s="558">
        <v>100</v>
      </c>
      <c r="L148" s="38"/>
      <c r="M148" s="560"/>
      <c r="O148" s="2104"/>
      <c r="P148" s="2104"/>
    </row>
    <row r="149" spans="1:17" ht="29.25" customHeight="1">
      <c r="A149" s="198"/>
      <c r="B149" s="199"/>
      <c r="C149" s="200"/>
      <c r="D149" s="1929" t="s">
        <v>221</v>
      </c>
      <c r="E149" s="2105" t="s">
        <v>292</v>
      </c>
      <c r="F149" s="387"/>
      <c r="G149" s="438"/>
      <c r="H149" s="403"/>
      <c r="I149" s="1095"/>
      <c r="J149" s="807" t="s">
        <v>52</v>
      </c>
      <c r="K149" s="536"/>
      <c r="L149" s="519"/>
      <c r="M149" s="525">
        <v>1</v>
      </c>
      <c r="N149" s="2107"/>
      <c r="O149" s="2107"/>
    </row>
    <row r="150" spans="1:17" ht="30.75" customHeight="1">
      <c r="A150" s="198"/>
      <c r="B150" s="199"/>
      <c r="C150" s="200"/>
      <c r="D150" s="2044" t="s">
        <v>349</v>
      </c>
      <c r="E150" s="2106"/>
      <c r="F150" s="387"/>
      <c r="G150" s="438"/>
      <c r="H150" s="403"/>
      <c r="I150" s="388"/>
      <c r="J150" s="1952" t="s">
        <v>58</v>
      </c>
      <c r="K150" s="537"/>
      <c r="L150" s="520"/>
      <c r="M150" s="526">
        <v>10</v>
      </c>
      <c r="N150" s="2095"/>
      <c r="O150" s="2095"/>
      <c r="P150" s="2095"/>
    </row>
    <row r="151" spans="1:17" ht="21.75" customHeight="1">
      <c r="A151" s="198"/>
      <c r="B151" s="199"/>
      <c r="C151" s="239"/>
      <c r="D151" s="2061"/>
      <c r="E151" s="111"/>
      <c r="F151" s="1202"/>
      <c r="G151" s="1203"/>
      <c r="H151" s="1132"/>
      <c r="I151" s="1190"/>
      <c r="J151" s="1953"/>
      <c r="K151" s="858"/>
      <c r="L151" s="991"/>
      <c r="M151" s="1007"/>
      <c r="N151" s="111"/>
      <c r="O151" s="111"/>
    </row>
    <row r="152" spans="1:17" ht="42" customHeight="1">
      <c r="A152" s="198"/>
      <c r="B152" s="199"/>
      <c r="C152" s="200"/>
      <c r="D152" s="1934" t="s">
        <v>365</v>
      </c>
      <c r="E152" s="1959" t="s">
        <v>292</v>
      </c>
      <c r="F152" s="1202"/>
      <c r="G152" s="1203"/>
      <c r="H152" s="130"/>
      <c r="I152" s="138"/>
      <c r="J152" s="1952" t="s">
        <v>268</v>
      </c>
      <c r="K152" s="1993"/>
      <c r="L152" s="93">
        <v>1</v>
      </c>
      <c r="M152" s="13">
        <v>1</v>
      </c>
      <c r="N152" s="111"/>
      <c r="O152" s="111"/>
    </row>
    <row r="153" spans="1:17" ht="15.75" customHeight="1">
      <c r="A153" s="198"/>
      <c r="B153" s="199"/>
      <c r="C153" s="200"/>
      <c r="D153" s="2102" t="s">
        <v>131</v>
      </c>
      <c r="E153" s="1954" t="s">
        <v>2</v>
      </c>
      <c r="F153" s="1100"/>
      <c r="G153" s="454"/>
      <c r="H153" s="1094"/>
      <c r="I153" s="388"/>
      <c r="J153" s="1981"/>
      <c r="K153" s="529"/>
      <c r="M153" s="1011"/>
      <c r="N153" s="111"/>
      <c r="O153" s="111"/>
    </row>
    <row r="154" spans="1:17" ht="15.75" customHeight="1">
      <c r="A154" s="198"/>
      <c r="B154" s="199"/>
      <c r="C154" s="200"/>
      <c r="D154" s="2103"/>
      <c r="E154" s="1955"/>
      <c r="F154" s="1100"/>
      <c r="G154" s="454"/>
      <c r="H154" s="1094"/>
      <c r="I154" s="388"/>
      <c r="J154" s="1981"/>
      <c r="K154" s="529"/>
      <c r="M154" s="1011"/>
      <c r="N154" s="111"/>
      <c r="O154" s="111"/>
    </row>
    <row r="155" spans="1:17" ht="27.75" customHeight="1">
      <c r="A155" s="198"/>
      <c r="B155" s="199"/>
      <c r="C155" s="200"/>
      <c r="D155" s="2008" t="s">
        <v>132</v>
      </c>
      <c r="E155" s="1954" t="s">
        <v>292</v>
      </c>
      <c r="F155" s="1099"/>
      <c r="G155" s="454"/>
      <c r="H155" s="1094"/>
      <c r="I155" s="388"/>
      <c r="J155" s="509" t="s">
        <v>82</v>
      </c>
      <c r="K155" s="380">
        <v>80</v>
      </c>
      <c r="L155" s="380">
        <v>100</v>
      </c>
      <c r="M155" s="13"/>
      <c r="N155" s="111"/>
      <c r="O155" s="111"/>
    </row>
    <row r="156" spans="1:17" ht="15.75" customHeight="1">
      <c r="A156" s="198"/>
      <c r="B156" s="199"/>
      <c r="C156" s="245"/>
      <c r="D156" s="2089"/>
      <c r="E156" s="1955"/>
      <c r="F156" s="1099"/>
      <c r="G156" s="454"/>
      <c r="H156" s="1094"/>
      <c r="I156" s="388"/>
      <c r="J156" s="509" t="s">
        <v>98</v>
      </c>
      <c r="K156" s="378">
        <v>80</v>
      </c>
      <c r="L156" s="810">
        <v>100</v>
      </c>
      <c r="M156" s="13"/>
      <c r="N156" s="111"/>
      <c r="O156" s="111"/>
    </row>
    <row r="157" spans="1:17" ht="15.75" customHeight="1">
      <c r="A157" s="198"/>
      <c r="B157" s="199"/>
      <c r="C157" s="245"/>
      <c r="D157" s="2089"/>
      <c r="E157" s="1955"/>
      <c r="F157" s="1100"/>
      <c r="G157" s="454"/>
      <c r="H157" s="1094"/>
      <c r="I157" s="388"/>
      <c r="J157" s="690"/>
      <c r="K157" s="983"/>
      <c r="L157" s="987"/>
      <c r="M157" s="1007"/>
      <c r="N157" s="111"/>
      <c r="O157" s="111"/>
    </row>
    <row r="158" spans="1:17" ht="18" customHeight="1">
      <c r="A158" s="198"/>
      <c r="B158" s="199"/>
      <c r="C158" s="200"/>
      <c r="D158" s="2008" t="s">
        <v>133</v>
      </c>
      <c r="E158" s="1954" t="s">
        <v>292</v>
      </c>
      <c r="F158" s="1093"/>
      <c r="G158" s="438"/>
      <c r="H158" s="403"/>
      <c r="I158" s="1095"/>
      <c r="J158" s="2099" t="s">
        <v>83</v>
      </c>
      <c r="K158" s="539"/>
      <c r="L158" s="521"/>
      <c r="M158" s="527">
        <v>30</v>
      </c>
      <c r="N158" s="2095"/>
      <c r="O158" s="2095"/>
      <c r="P158" s="2095"/>
      <c r="Q158" s="2095"/>
    </row>
    <row r="159" spans="1:17" ht="15.75" customHeight="1">
      <c r="A159" s="198"/>
      <c r="B159" s="199"/>
      <c r="C159" s="245"/>
      <c r="D159" s="2089"/>
      <c r="E159" s="201"/>
      <c r="F159" s="1204"/>
      <c r="G159" s="1203"/>
      <c r="H159" s="1132"/>
      <c r="I159" s="1190"/>
      <c r="J159" s="2100"/>
      <c r="K159" s="515"/>
      <c r="L159" s="929"/>
      <c r="M159" s="523"/>
    </row>
    <row r="160" spans="1:17" ht="15.75" customHeight="1" thickBot="1">
      <c r="A160" s="214"/>
      <c r="B160" s="211"/>
      <c r="C160" s="212"/>
      <c r="D160" s="2009"/>
      <c r="E160" s="2093" t="s">
        <v>50</v>
      </c>
      <c r="F160" s="2096"/>
      <c r="G160" s="35">
        <f>SUM(G109:G119)</f>
        <v>8722.9</v>
      </c>
      <c r="H160" s="62">
        <f>SUM(H109:H119)</f>
        <v>9340.1</v>
      </c>
      <c r="I160" s="132">
        <f>SUM(I109:I119)</f>
        <v>3694.4</v>
      </c>
      <c r="J160" s="2101"/>
      <c r="K160" s="1994"/>
      <c r="L160" s="264"/>
      <c r="M160" s="43"/>
    </row>
    <row r="161" spans="1:65" ht="29.25" customHeight="1">
      <c r="A161" s="232" t="s">
        <v>17</v>
      </c>
      <c r="B161" s="207" t="s">
        <v>14</v>
      </c>
      <c r="C161" s="208" t="s">
        <v>19</v>
      </c>
      <c r="D161" s="1930" t="s">
        <v>84</v>
      </c>
      <c r="E161" s="71"/>
      <c r="F161" s="1014" t="s">
        <v>15</v>
      </c>
      <c r="G161" s="417">
        <v>308.3</v>
      </c>
      <c r="H161" s="394">
        <v>422.1</v>
      </c>
      <c r="I161" s="423">
        <v>375.6</v>
      </c>
      <c r="J161" s="1928"/>
      <c r="K161" s="528"/>
      <c r="L161" s="513"/>
      <c r="M161" s="203"/>
    </row>
    <row r="162" spans="1:65" ht="21" customHeight="1">
      <c r="A162" s="198"/>
      <c r="B162" s="199"/>
      <c r="C162" s="197"/>
      <c r="D162" s="2008" t="s">
        <v>222</v>
      </c>
      <c r="E162" s="92"/>
      <c r="F162" s="1002"/>
      <c r="G162" s="1101"/>
      <c r="H162" s="130"/>
      <c r="I162" s="138"/>
      <c r="J162" s="1945" t="s">
        <v>100</v>
      </c>
      <c r="K162" s="38">
        <v>15</v>
      </c>
      <c r="L162" s="28">
        <v>14</v>
      </c>
      <c r="M162" s="1996">
        <v>13</v>
      </c>
      <c r="N162" s="2098"/>
      <c r="O162" s="2098"/>
    </row>
    <row r="163" spans="1:65" ht="21" customHeight="1">
      <c r="A163" s="198"/>
      <c r="B163" s="199"/>
      <c r="C163" s="197"/>
      <c r="D163" s="2097"/>
      <c r="E163" s="92"/>
      <c r="F163" s="989"/>
      <c r="G163" s="420"/>
      <c r="H163" s="1006"/>
      <c r="I163" s="41"/>
      <c r="J163" s="593"/>
      <c r="K163" s="538"/>
      <c r="L163" s="511"/>
      <c r="M163" s="18"/>
    </row>
    <row r="164" spans="1:65" ht="30" customHeight="1">
      <c r="A164" s="198"/>
      <c r="B164" s="199"/>
      <c r="C164" s="246"/>
      <c r="D164" s="1944" t="s">
        <v>223</v>
      </c>
      <c r="E164" s="95"/>
      <c r="F164" s="989"/>
      <c r="G164" s="1986"/>
      <c r="H164" s="1987"/>
      <c r="I164" s="1001"/>
      <c r="J164" s="1981" t="s">
        <v>100</v>
      </c>
      <c r="K164" s="541">
        <v>21</v>
      </c>
      <c r="L164" s="19">
        <v>21</v>
      </c>
      <c r="M164" s="118">
        <v>21</v>
      </c>
    </row>
    <row r="165" spans="1:65" s="9" customFormat="1" ht="30" customHeight="1" thickBot="1">
      <c r="A165" s="1947"/>
      <c r="B165" s="1004"/>
      <c r="C165" s="449"/>
      <c r="D165" s="1944" t="s">
        <v>244</v>
      </c>
      <c r="E165" s="367"/>
      <c r="F165" s="989"/>
      <c r="G165" s="1986"/>
      <c r="H165" s="1987"/>
      <c r="I165" s="1001"/>
      <c r="J165" s="1945" t="s">
        <v>100</v>
      </c>
      <c r="K165" s="1979">
        <v>7</v>
      </c>
      <c r="L165" s="1978">
        <v>3</v>
      </c>
      <c r="M165" s="10">
        <v>3</v>
      </c>
    </row>
    <row r="166" spans="1:65" s="596" customFormat="1" ht="30" customHeight="1" thickBot="1">
      <c r="A166" s="1947"/>
      <c r="B166" s="1004"/>
      <c r="C166" s="632"/>
      <c r="D166" s="685" t="s">
        <v>293</v>
      </c>
      <c r="E166" s="364"/>
      <c r="F166" s="989"/>
      <c r="G166" s="1986"/>
      <c r="H166" s="1987"/>
      <c r="I166" s="1001"/>
      <c r="J166" s="450" t="s">
        <v>259</v>
      </c>
      <c r="K166" s="1979"/>
      <c r="L166" s="1978">
        <v>1</v>
      </c>
      <c r="M166" s="10"/>
      <c r="N166" s="930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</row>
    <row r="167" spans="1:65" s="9" customFormat="1" ht="28.5" customHeight="1">
      <c r="A167" s="1947"/>
      <c r="B167" s="1004"/>
      <c r="C167" s="51"/>
      <c r="D167" s="2008" t="s">
        <v>366</v>
      </c>
      <c r="E167" s="95"/>
      <c r="F167" s="989"/>
      <c r="G167" s="1986"/>
      <c r="H167" s="1987"/>
      <c r="I167" s="1000"/>
      <c r="J167" s="2010" t="s">
        <v>263</v>
      </c>
      <c r="K167" s="114"/>
      <c r="L167" s="4">
        <v>1</v>
      </c>
      <c r="M167" s="1008">
        <v>1</v>
      </c>
      <c r="N167" s="930"/>
    </row>
    <row r="168" spans="1:65" ht="15" customHeight="1" thickBot="1">
      <c r="A168" s="198"/>
      <c r="B168" s="199"/>
      <c r="C168" s="245"/>
      <c r="D168" s="2009"/>
      <c r="E168" s="2093" t="s">
        <v>50</v>
      </c>
      <c r="F168" s="2094"/>
      <c r="G168" s="35">
        <f>SUM(G161:G167)</f>
        <v>308.3</v>
      </c>
      <c r="H168" s="62">
        <f>SUM(H161:H167)</f>
        <v>422.1</v>
      </c>
      <c r="I168" s="132">
        <f>SUM(I161:I167)</f>
        <v>375.6</v>
      </c>
      <c r="J168" s="2011"/>
      <c r="K168" s="531"/>
      <c r="L168" s="994"/>
      <c r="M168" s="43"/>
    </row>
    <row r="169" spans="1:65" ht="15.75" customHeight="1" thickBot="1">
      <c r="A169" s="227" t="s">
        <v>17</v>
      </c>
      <c r="B169" s="228" t="s">
        <v>14</v>
      </c>
      <c r="C169" s="2066" t="s">
        <v>20</v>
      </c>
      <c r="D169" s="2067"/>
      <c r="E169" s="2067"/>
      <c r="F169" s="2067"/>
      <c r="G169" s="339">
        <f>+G168+G160+G108</f>
        <v>9308.6999999999989</v>
      </c>
      <c r="H169" s="340">
        <f>+H168+H160+H108</f>
        <v>9833.9000000000015</v>
      </c>
      <c r="I169" s="341">
        <f>+I168+I160+I108</f>
        <v>4141.7</v>
      </c>
      <c r="J169" s="229"/>
      <c r="K169" s="230"/>
      <c r="L169" s="230"/>
      <c r="M169" s="231"/>
    </row>
    <row r="170" spans="1:65" ht="17.25" customHeight="1" thickBot="1">
      <c r="A170" s="198" t="s">
        <v>17</v>
      </c>
      <c r="B170" s="228" t="s">
        <v>17</v>
      </c>
      <c r="C170" s="2069" t="s">
        <v>65</v>
      </c>
      <c r="D170" s="2070"/>
      <c r="E170" s="2070"/>
      <c r="F170" s="2070"/>
      <c r="G170" s="2070"/>
      <c r="H170" s="2070"/>
      <c r="I170" s="2070"/>
      <c r="J170" s="2070"/>
      <c r="K170" s="2070"/>
      <c r="L170" s="2070"/>
      <c r="M170" s="2071"/>
    </row>
    <row r="171" spans="1:65" ht="18" customHeight="1">
      <c r="A171" s="232" t="s">
        <v>17</v>
      </c>
      <c r="B171" s="207" t="s">
        <v>17</v>
      </c>
      <c r="C171" s="249" t="s">
        <v>14</v>
      </c>
      <c r="D171" s="1930" t="s">
        <v>75</v>
      </c>
      <c r="E171" s="363"/>
      <c r="F171" s="1005" t="s">
        <v>15</v>
      </c>
      <c r="G171" s="417">
        <v>50</v>
      </c>
      <c r="H171" s="75">
        <v>49.4</v>
      </c>
      <c r="I171" s="122"/>
      <c r="J171" s="1003"/>
      <c r="K171" s="1135"/>
      <c r="L171" s="1089"/>
      <c r="M171" s="1140"/>
    </row>
    <row r="172" spans="1:65" ht="28.5" customHeight="1">
      <c r="A172" s="198"/>
      <c r="B172" s="199"/>
      <c r="C172" s="242"/>
      <c r="D172" s="1964" t="s">
        <v>309</v>
      </c>
      <c r="E172" s="1776"/>
      <c r="F172" s="918"/>
      <c r="G172" s="420"/>
      <c r="H172" s="1497"/>
      <c r="I172" s="1493"/>
      <c r="J172" s="1968" t="s">
        <v>111</v>
      </c>
      <c r="K172" s="1983">
        <v>573</v>
      </c>
      <c r="L172" s="1143"/>
      <c r="M172" s="1936"/>
    </row>
    <row r="173" spans="1:65" ht="16.149999999999999" customHeight="1">
      <c r="A173" s="198"/>
      <c r="B173" s="199"/>
      <c r="C173" s="197"/>
      <c r="D173" s="2061" t="s">
        <v>134</v>
      </c>
      <c r="E173" s="59"/>
      <c r="F173" s="1102"/>
      <c r="G173" s="220"/>
      <c r="H173" s="262"/>
      <c r="I173" s="1103"/>
      <c r="J173" s="999" t="s">
        <v>100</v>
      </c>
      <c r="K173" s="1323"/>
      <c r="L173" s="923">
        <v>11</v>
      </c>
      <c r="M173" s="1324"/>
      <c r="N173" s="2068"/>
      <c r="O173" s="2068"/>
      <c r="P173" s="2068"/>
    </row>
    <row r="174" spans="1:65" ht="17.45" customHeight="1">
      <c r="A174" s="198"/>
      <c r="B174" s="199"/>
      <c r="C174" s="197"/>
      <c r="D174" s="2092"/>
      <c r="E174" s="59"/>
      <c r="F174" s="1038" t="s">
        <v>16</v>
      </c>
      <c r="G174" s="572">
        <f>SUM(G171:G173)</f>
        <v>50</v>
      </c>
      <c r="H174" s="573">
        <f>SUM(H171:H173)</f>
        <v>49.4</v>
      </c>
      <c r="I174" s="847">
        <f>SUM(I171:I173)</f>
        <v>0</v>
      </c>
      <c r="J174" s="86" t="s">
        <v>135</v>
      </c>
      <c r="K174" s="1969"/>
      <c r="L174" s="1144">
        <v>200</v>
      </c>
      <c r="M174" s="1982">
        <v>200</v>
      </c>
    </row>
    <row r="175" spans="1:65" s="9" customFormat="1" ht="17.45" customHeight="1">
      <c r="A175" s="1947"/>
      <c r="B175" s="1004"/>
      <c r="C175" s="2"/>
      <c r="D175" s="2008" t="s">
        <v>79</v>
      </c>
      <c r="E175" s="95"/>
      <c r="F175" s="1039" t="s">
        <v>15</v>
      </c>
      <c r="G175" s="1986">
        <v>53</v>
      </c>
      <c r="H175" s="844"/>
      <c r="I175" s="845"/>
      <c r="J175" s="999" t="s">
        <v>100</v>
      </c>
      <c r="K175" s="1136">
        <v>13</v>
      </c>
      <c r="L175" s="1145"/>
      <c r="M175" s="993"/>
      <c r="N175" s="2068"/>
      <c r="O175" s="2068"/>
      <c r="P175" s="2068"/>
    </row>
    <row r="176" spans="1:65" s="9" customFormat="1" ht="16.899999999999999" customHeight="1" thickBot="1">
      <c r="A176" s="1947"/>
      <c r="B176" s="1004"/>
      <c r="C176" s="2"/>
      <c r="D176" s="2089"/>
      <c r="E176" s="95"/>
      <c r="F176" s="567" t="s">
        <v>16</v>
      </c>
      <c r="G176" s="316">
        <f>G175</f>
        <v>53</v>
      </c>
      <c r="H176" s="418">
        <f>H175</f>
        <v>0</v>
      </c>
      <c r="I176" s="425">
        <f>I175</f>
        <v>0</v>
      </c>
      <c r="J176" s="76" t="s">
        <v>62</v>
      </c>
      <c r="K176" s="1137">
        <v>19</v>
      </c>
      <c r="L176" s="990">
        <v>15</v>
      </c>
      <c r="M176" s="268">
        <v>15</v>
      </c>
    </row>
    <row r="177" spans="1:13" s="9" customFormat="1" ht="21" customHeight="1">
      <c r="A177" s="1946" t="s">
        <v>17</v>
      </c>
      <c r="B177" s="969" t="s">
        <v>17</v>
      </c>
      <c r="C177" s="970" t="s">
        <v>17</v>
      </c>
      <c r="D177" s="2156" t="s">
        <v>224</v>
      </c>
      <c r="E177" s="312"/>
      <c r="F177" s="501" t="s">
        <v>15</v>
      </c>
      <c r="G177" s="658">
        <v>163</v>
      </c>
      <c r="H177" s="1106">
        <v>281.2</v>
      </c>
      <c r="I177" s="1105">
        <v>213.9</v>
      </c>
      <c r="J177" s="1110"/>
      <c r="K177" s="1138"/>
      <c r="L177" s="1146"/>
      <c r="M177" s="1141"/>
    </row>
    <row r="178" spans="1:13" s="9" customFormat="1" ht="21" customHeight="1">
      <c r="A178" s="1947"/>
      <c r="B178" s="1004"/>
      <c r="C178" s="2"/>
      <c r="D178" s="2111"/>
      <c r="E178" s="1963"/>
      <c r="F178" s="831" t="s">
        <v>87</v>
      </c>
      <c r="G178" s="659">
        <v>151</v>
      </c>
      <c r="H178" s="129"/>
      <c r="I178" s="24"/>
      <c r="J178" s="1104"/>
      <c r="K178" s="1139"/>
      <c r="L178" s="1108"/>
      <c r="M178" s="1109"/>
    </row>
    <row r="179" spans="1:13" s="9" customFormat="1" ht="15.75" customHeight="1">
      <c r="A179" s="1947"/>
      <c r="B179" s="1004"/>
      <c r="C179" s="2"/>
      <c r="D179" s="2008" t="s">
        <v>176</v>
      </c>
      <c r="E179" s="2090" t="s">
        <v>292</v>
      </c>
      <c r="F179" s="989"/>
      <c r="G179" s="1986"/>
      <c r="H179" s="1987"/>
      <c r="I179" s="1001"/>
      <c r="J179" s="457" t="s">
        <v>106</v>
      </c>
      <c r="K179" s="12">
        <v>1</v>
      </c>
      <c r="L179" s="1147">
        <v>12</v>
      </c>
      <c r="M179" s="1142">
        <v>7</v>
      </c>
    </row>
    <row r="180" spans="1:13" s="9" customFormat="1" ht="15" customHeight="1">
      <c r="A180" s="1947"/>
      <c r="B180" s="1004"/>
      <c r="C180" s="2"/>
      <c r="D180" s="2089"/>
      <c r="E180" s="2091"/>
      <c r="F180" s="998"/>
      <c r="G180" s="1107"/>
      <c r="H180" s="1108"/>
      <c r="I180" s="1109"/>
      <c r="J180" s="457" t="s">
        <v>100</v>
      </c>
      <c r="K180" s="12">
        <v>10</v>
      </c>
      <c r="L180" s="4">
        <v>14</v>
      </c>
      <c r="M180" s="1142">
        <v>6</v>
      </c>
    </row>
    <row r="181" spans="1:13" s="9" customFormat="1" ht="15" customHeight="1">
      <c r="A181" s="1947"/>
      <c r="B181" s="1004"/>
      <c r="C181" s="2"/>
      <c r="D181" s="2089"/>
      <c r="E181" s="2091"/>
      <c r="F181" s="998"/>
      <c r="G181" s="1986"/>
      <c r="H181" s="1987"/>
      <c r="I181" s="1001"/>
      <c r="J181" s="450" t="s">
        <v>261</v>
      </c>
      <c r="K181" s="1969">
        <v>5</v>
      </c>
      <c r="L181" s="1148">
        <v>60</v>
      </c>
      <c r="M181" s="1982">
        <v>35</v>
      </c>
    </row>
    <row r="182" spans="1:13" s="9" customFormat="1" ht="15.75" customHeight="1">
      <c r="A182" s="1947"/>
      <c r="B182" s="1004"/>
      <c r="C182" s="2"/>
      <c r="D182" s="2008" t="s">
        <v>225</v>
      </c>
      <c r="E182" s="1962" t="s">
        <v>292</v>
      </c>
      <c r="F182" s="998"/>
      <c r="G182" s="1986"/>
      <c r="H182" s="1987"/>
      <c r="I182" s="1001"/>
      <c r="J182" s="2079" t="s">
        <v>100</v>
      </c>
      <c r="K182" s="2081"/>
      <c r="L182" s="2083"/>
      <c r="M182" s="2085">
        <v>52</v>
      </c>
    </row>
    <row r="183" spans="1:13" s="9" customFormat="1" ht="15.75" customHeight="1" thickBot="1">
      <c r="A183" s="1948"/>
      <c r="B183" s="668"/>
      <c r="C183" s="627"/>
      <c r="D183" s="2009"/>
      <c r="E183" s="1065"/>
      <c r="F183" s="8" t="s">
        <v>16</v>
      </c>
      <c r="G183" s="16">
        <f>SUM(G177:G182)</f>
        <v>314</v>
      </c>
      <c r="H183" s="63">
        <f t="shared" ref="H183:I183" si="6">SUM(H177:H182)</f>
        <v>281.2</v>
      </c>
      <c r="I183" s="1111">
        <f t="shared" si="6"/>
        <v>213.9</v>
      </c>
      <c r="J183" s="2080"/>
      <c r="K183" s="2082"/>
      <c r="L183" s="2084"/>
      <c r="M183" s="2086"/>
    </row>
    <row r="184" spans="1:13" ht="15.75" customHeight="1" thickBot="1">
      <c r="A184" s="227" t="s">
        <v>17</v>
      </c>
      <c r="B184" s="211" t="s">
        <v>17</v>
      </c>
      <c r="C184" s="2087" t="s">
        <v>20</v>
      </c>
      <c r="D184" s="2088"/>
      <c r="E184" s="2088"/>
      <c r="F184" s="2088"/>
      <c r="G184" s="389">
        <f>G174+G176+G183</f>
        <v>417</v>
      </c>
      <c r="H184" s="419">
        <f>H174+H176+H183</f>
        <v>330.59999999999997</v>
      </c>
      <c r="I184" s="426">
        <f>I174+I176+I183</f>
        <v>213.9</v>
      </c>
      <c r="J184" s="601"/>
      <c r="K184" s="270"/>
      <c r="L184" s="270"/>
      <c r="M184" s="271"/>
    </row>
    <row r="185" spans="1:13" ht="15.75" customHeight="1" thickBot="1">
      <c r="A185" s="227" t="s">
        <v>17</v>
      </c>
      <c r="B185" s="250" t="s">
        <v>19</v>
      </c>
      <c r="C185" s="2069" t="s">
        <v>33</v>
      </c>
      <c r="D185" s="2070"/>
      <c r="E185" s="2070"/>
      <c r="F185" s="2070"/>
      <c r="G185" s="2070"/>
      <c r="H185" s="2070"/>
      <c r="I185" s="2070"/>
      <c r="J185" s="2070"/>
      <c r="K185" s="2070"/>
      <c r="L185" s="2070"/>
      <c r="M185" s="2071"/>
    </row>
    <row r="186" spans="1:13" ht="15.75" customHeight="1">
      <c r="A186" s="232" t="s">
        <v>17</v>
      </c>
      <c r="B186" s="207" t="s">
        <v>19</v>
      </c>
      <c r="C186" s="208" t="s">
        <v>14</v>
      </c>
      <c r="D186" s="2072" t="s">
        <v>34</v>
      </c>
      <c r="E186" s="1972"/>
      <c r="F186" s="5" t="s">
        <v>15</v>
      </c>
      <c r="G186" s="703">
        <f>1980.8+115</f>
        <v>2095.8000000000002</v>
      </c>
      <c r="H186" s="704">
        <f>2471.8-310</f>
        <v>2161.8000000000002</v>
      </c>
      <c r="I186" s="1114">
        <f>2431.8-370</f>
        <v>2061.8000000000002</v>
      </c>
      <c r="J186" s="1991"/>
      <c r="K186" s="706"/>
      <c r="L186" s="707"/>
      <c r="M186" s="708"/>
    </row>
    <row r="187" spans="1:13" ht="15.75" customHeight="1">
      <c r="A187" s="198"/>
      <c r="B187" s="199"/>
      <c r="C187" s="200"/>
      <c r="D187" s="2073"/>
      <c r="E187" s="1970"/>
      <c r="F187" s="992" t="s">
        <v>87</v>
      </c>
      <c r="G187" s="1113">
        <f>89.4+200</f>
        <v>289.39999999999998</v>
      </c>
      <c r="H187" s="1116">
        <f>SUMIF(F189:F207,F187,H189:H207)</f>
        <v>0</v>
      </c>
      <c r="I187" s="1115">
        <f>SUMIF(F189:F207,F187,I189:I207)</f>
        <v>0</v>
      </c>
      <c r="J187" s="1990"/>
      <c r="K187" s="713"/>
      <c r="L187" s="240"/>
      <c r="M187" s="714"/>
    </row>
    <row r="188" spans="1:13" ht="15.75" customHeight="1">
      <c r="A188" s="198"/>
      <c r="B188" s="199"/>
      <c r="C188" s="200"/>
      <c r="D188" s="2073"/>
      <c r="E188" s="1970"/>
      <c r="F188" s="5" t="s">
        <v>18</v>
      </c>
      <c r="G188" s="1112">
        <v>2.6</v>
      </c>
      <c r="H188" s="1117">
        <v>2.6</v>
      </c>
      <c r="I188" s="1118">
        <v>2.6</v>
      </c>
      <c r="J188" s="1990"/>
      <c r="K188" s="713"/>
      <c r="L188" s="240"/>
      <c r="M188" s="714"/>
    </row>
    <row r="189" spans="1:13" ht="30.75" customHeight="1">
      <c r="A189" s="198"/>
      <c r="B189" s="199"/>
      <c r="C189" s="239"/>
      <c r="D189" s="2074" t="s">
        <v>367</v>
      </c>
      <c r="E189" s="1970"/>
      <c r="F189" s="709"/>
      <c r="G189" s="134"/>
      <c r="H189" s="130"/>
      <c r="I189" s="15"/>
      <c r="J189" s="1956" t="s">
        <v>136</v>
      </c>
      <c r="K189" s="558">
        <v>21</v>
      </c>
      <c r="L189" s="559">
        <v>18</v>
      </c>
      <c r="M189" s="560">
        <v>18</v>
      </c>
    </row>
    <row r="190" spans="1:13" ht="75" customHeight="1">
      <c r="A190" s="198"/>
      <c r="B190" s="199"/>
      <c r="C190" s="239"/>
      <c r="D190" s="2075"/>
      <c r="E190" s="1970"/>
      <c r="F190" s="709"/>
      <c r="G190" s="134"/>
      <c r="H190" s="130"/>
      <c r="I190" s="15"/>
      <c r="J190" s="1967"/>
      <c r="K190" s="728"/>
      <c r="L190" s="729"/>
      <c r="M190" s="413"/>
    </row>
    <row r="191" spans="1:13" s="57" customFormat="1" ht="16.5" customHeight="1">
      <c r="A191" s="198"/>
      <c r="B191" s="199"/>
      <c r="C191" s="239"/>
      <c r="D191" s="2074" t="s">
        <v>77</v>
      </c>
      <c r="E191" s="1970"/>
      <c r="F191" s="709"/>
      <c r="G191" s="134"/>
      <c r="H191" s="130"/>
      <c r="I191" s="15"/>
      <c r="J191" s="1956" t="s">
        <v>100</v>
      </c>
      <c r="K191" s="558">
        <v>93</v>
      </c>
      <c r="L191" s="718">
        <v>93</v>
      </c>
      <c r="M191" s="560">
        <v>93</v>
      </c>
    </row>
    <row r="192" spans="1:13" s="57" customFormat="1" ht="16.5" customHeight="1">
      <c r="A192" s="198"/>
      <c r="B192" s="199"/>
      <c r="C192" s="239"/>
      <c r="D192" s="2075"/>
      <c r="E192" s="1970"/>
      <c r="F192" s="709"/>
      <c r="G192" s="134"/>
      <c r="H192" s="130"/>
      <c r="I192" s="15"/>
      <c r="J192" s="1950"/>
      <c r="K192" s="719"/>
      <c r="L192" s="720"/>
      <c r="M192" s="576"/>
    </row>
    <row r="193" spans="1:15" ht="28.5" customHeight="1">
      <c r="A193" s="198"/>
      <c r="B193" s="199"/>
      <c r="C193" s="239"/>
      <c r="D193" s="721" t="s">
        <v>38</v>
      </c>
      <c r="E193" s="1970"/>
      <c r="F193" s="709"/>
      <c r="G193" s="134"/>
      <c r="H193" s="130"/>
      <c r="I193" s="15"/>
      <c r="J193" s="1950" t="s">
        <v>137</v>
      </c>
      <c r="K193" s="719">
        <v>30</v>
      </c>
      <c r="L193" s="720">
        <v>30</v>
      </c>
      <c r="M193" s="576">
        <v>30</v>
      </c>
    </row>
    <row r="194" spans="1:15" ht="29.25" customHeight="1">
      <c r="A194" s="198"/>
      <c r="B194" s="199"/>
      <c r="C194" s="239"/>
      <c r="D194" s="721" t="s">
        <v>40</v>
      </c>
      <c r="E194" s="1970"/>
      <c r="F194" s="709"/>
      <c r="G194" s="134"/>
      <c r="H194" s="130"/>
      <c r="I194" s="15"/>
      <c r="J194" s="1950" t="s">
        <v>138</v>
      </c>
      <c r="K194" s="719">
        <v>4</v>
      </c>
      <c r="L194" s="720">
        <v>4</v>
      </c>
      <c r="M194" s="576">
        <v>4</v>
      </c>
    </row>
    <row r="195" spans="1:15" ht="18" customHeight="1">
      <c r="A195" s="198"/>
      <c r="B195" s="199"/>
      <c r="C195" s="239"/>
      <c r="D195" s="715" t="s">
        <v>37</v>
      </c>
      <c r="E195" s="1970"/>
      <c r="F195" s="709"/>
      <c r="G195" s="1101"/>
      <c r="H195" s="1119"/>
      <c r="I195" s="1120"/>
      <c r="J195" s="725" t="s">
        <v>41</v>
      </c>
      <c r="K195" s="726">
        <v>37.700000000000003</v>
      </c>
      <c r="L195" s="660">
        <f>+K195</f>
        <v>37.700000000000003</v>
      </c>
      <c r="M195" s="727">
        <f>+L195</f>
        <v>37.700000000000003</v>
      </c>
    </row>
    <row r="196" spans="1:15" ht="14.25" customHeight="1">
      <c r="A196" s="198"/>
      <c r="B196" s="199"/>
      <c r="C196" s="200"/>
      <c r="D196" s="1965" t="s">
        <v>39</v>
      </c>
      <c r="E196" s="1970"/>
      <c r="F196" s="709"/>
      <c r="G196" s="134"/>
      <c r="H196" s="130"/>
      <c r="I196" s="15"/>
      <c r="J196" s="2076" t="s">
        <v>140</v>
      </c>
      <c r="K196" s="728">
        <v>101</v>
      </c>
      <c r="L196" s="729">
        <v>101</v>
      </c>
      <c r="M196" s="413">
        <v>101</v>
      </c>
    </row>
    <row r="197" spans="1:15" ht="14.25" customHeight="1">
      <c r="A197" s="198"/>
      <c r="B197" s="199"/>
      <c r="C197" s="200"/>
      <c r="D197" s="730"/>
      <c r="E197" s="1970"/>
      <c r="F197" s="709"/>
      <c r="G197" s="134"/>
      <c r="H197" s="130"/>
      <c r="I197" s="15"/>
      <c r="J197" s="2077"/>
      <c r="K197" s="728"/>
      <c r="L197" s="729"/>
      <c r="M197" s="413"/>
    </row>
    <row r="198" spans="1:15" ht="14.25" customHeight="1">
      <c r="A198" s="198"/>
      <c r="B198" s="199"/>
      <c r="C198" s="200"/>
      <c r="D198" s="1966"/>
      <c r="E198" s="1970"/>
      <c r="F198" s="1121"/>
      <c r="G198" s="1101"/>
      <c r="H198" s="1119"/>
      <c r="I198" s="1120"/>
      <c r="J198" s="2078"/>
      <c r="K198" s="728"/>
      <c r="L198" s="729"/>
      <c r="M198" s="413"/>
    </row>
    <row r="199" spans="1:15" ht="27" customHeight="1">
      <c r="A199" s="198"/>
      <c r="B199" s="199"/>
      <c r="C199" s="239"/>
      <c r="D199" s="732" t="s">
        <v>48</v>
      </c>
      <c r="E199" s="987"/>
      <c r="F199" s="1121"/>
      <c r="G199" s="134"/>
      <c r="H199" s="130"/>
      <c r="I199" s="15"/>
      <c r="J199" s="734" t="s">
        <v>100</v>
      </c>
      <c r="K199" s="554">
        <v>11</v>
      </c>
      <c r="L199" s="717">
        <v>12</v>
      </c>
      <c r="M199" s="6">
        <v>12</v>
      </c>
    </row>
    <row r="200" spans="1:15" ht="31.5" customHeight="1">
      <c r="A200" s="198"/>
      <c r="B200" s="199"/>
      <c r="C200" s="239"/>
      <c r="D200" s="1964" t="s">
        <v>338</v>
      </c>
      <c r="E200" s="987"/>
      <c r="F200" s="577"/>
      <c r="G200" s="134"/>
      <c r="H200" s="130"/>
      <c r="I200" s="15"/>
      <c r="J200" s="734" t="s">
        <v>100</v>
      </c>
      <c r="K200" s="719">
        <v>9</v>
      </c>
      <c r="L200" s="720">
        <v>9</v>
      </c>
      <c r="M200" s="576">
        <v>9</v>
      </c>
    </row>
    <row r="201" spans="1:15" ht="18" customHeight="1">
      <c r="A201" s="198"/>
      <c r="B201" s="199"/>
      <c r="C201" s="239"/>
      <c r="D201" s="1939" t="s">
        <v>71</v>
      </c>
      <c r="E201" s="996"/>
      <c r="F201" s="1121"/>
      <c r="G201" s="134"/>
      <c r="H201" s="130"/>
      <c r="I201" s="138"/>
      <c r="J201" s="734" t="s">
        <v>100</v>
      </c>
      <c r="K201" s="719">
        <v>9</v>
      </c>
      <c r="L201" s="720">
        <v>11</v>
      </c>
      <c r="M201" s="576">
        <v>11</v>
      </c>
    </row>
    <row r="202" spans="1:15" ht="27.75" customHeight="1">
      <c r="A202" s="198"/>
      <c r="B202" s="199"/>
      <c r="C202" s="200"/>
      <c r="D202" s="2060" t="s">
        <v>368</v>
      </c>
      <c r="E202" s="2062" t="s">
        <v>47</v>
      </c>
      <c r="F202" s="709"/>
      <c r="G202" s="134"/>
      <c r="H202" s="130"/>
      <c r="I202" s="1122"/>
      <c r="J202" s="1967" t="s">
        <v>142</v>
      </c>
      <c r="K202" s="719">
        <v>1</v>
      </c>
      <c r="L202" s="720">
        <v>1</v>
      </c>
      <c r="M202" s="576">
        <v>1</v>
      </c>
      <c r="N202" s="1975"/>
    </row>
    <row r="203" spans="1:15" ht="27.75" customHeight="1">
      <c r="A203" s="198"/>
      <c r="B203" s="199"/>
      <c r="C203" s="200"/>
      <c r="D203" s="2061"/>
      <c r="E203" s="2063"/>
      <c r="F203" s="709"/>
      <c r="G203" s="134"/>
      <c r="H203" s="130"/>
      <c r="I203" s="15"/>
      <c r="J203" s="716" t="s">
        <v>150</v>
      </c>
      <c r="K203" s="558">
        <v>4</v>
      </c>
      <c r="L203" s="559">
        <v>3</v>
      </c>
      <c r="M203" s="560">
        <v>3</v>
      </c>
    </row>
    <row r="204" spans="1:15" ht="28.5" customHeight="1">
      <c r="A204" s="198"/>
      <c r="B204" s="199"/>
      <c r="C204" s="200"/>
      <c r="D204" s="456" t="s">
        <v>118</v>
      </c>
      <c r="E204" s="1149"/>
      <c r="F204" s="56"/>
      <c r="G204" s="134"/>
      <c r="H204" s="130"/>
      <c r="I204" s="15"/>
      <c r="J204" s="1956" t="s">
        <v>100</v>
      </c>
      <c r="K204" s="558">
        <v>33</v>
      </c>
      <c r="L204" s="559">
        <v>33</v>
      </c>
      <c r="M204" s="560">
        <v>33</v>
      </c>
    </row>
    <row r="205" spans="1:15" ht="16.5" customHeight="1">
      <c r="A205" s="198"/>
      <c r="B205" s="199"/>
      <c r="C205" s="200"/>
      <c r="D205" s="2064" t="s">
        <v>369</v>
      </c>
      <c r="E205" s="736"/>
      <c r="F205" s="1985"/>
      <c r="G205" s="134"/>
      <c r="H205" s="130"/>
      <c r="I205" s="138"/>
      <c r="J205" s="376" t="s">
        <v>100</v>
      </c>
      <c r="K205" s="558">
        <v>3</v>
      </c>
      <c r="L205" s="718"/>
      <c r="M205" s="560"/>
    </row>
    <row r="206" spans="1:15" ht="14.25" customHeight="1">
      <c r="A206" s="198"/>
      <c r="B206" s="199"/>
      <c r="C206" s="200"/>
      <c r="D206" s="2065"/>
      <c r="E206" s="736"/>
      <c r="F206" s="1985"/>
      <c r="G206" s="134"/>
      <c r="H206" s="130"/>
      <c r="I206" s="15"/>
      <c r="J206" s="1967"/>
      <c r="K206" s="728"/>
      <c r="L206" s="729"/>
      <c r="M206" s="413"/>
    </row>
    <row r="207" spans="1:15" ht="29.25" customHeight="1">
      <c r="A207" s="198"/>
      <c r="B207" s="199"/>
      <c r="C207" s="239"/>
      <c r="D207" s="1929" t="s">
        <v>214</v>
      </c>
      <c r="E207" s="987"/>
      <c r="F207" s="1121"/>
      <c r="G207" s="134"/>
      <c r="H207" s="130"/>
      <c r="I207" s="15"/>
      <c r="J207" s="376" t="s">
        <v>100</v>
      </c>
      <c r="K207" s="558"/>
      <c r="L207" s="559">
        <v>1</v>
      </c>
      <c r="M207" s="560"/>
      <c r="N207" s="2068"/>
      <c r="O207" s="2068"/>
    </row>
    <row r="208" spans="1:15" ht="14.25" customHeight="1" thickBot="1">
      <c r="A208" s="214"/>
      <c r="B208" s="211"/>
      <c r="C208" s="212"/>
      <c r="D208" s="1633"/>
      <c r="E208" s="1971"/>
      <c r="F208" s="68" t="s">
        <v>16</v>
      </c>
      <c r="G208" s="316">
        <f>SUM(G186:G207)</f>
        <v>2387.8000000000002</v>
      </c>
      <c r="H208" s="418">
        <f>SUM(H186:H207)</f>
        <v>2164.4</v>
      </c>
      <c r="I208" s="350">
        <f>SUM(I186:I207)</f>
        <v>2064.4</v>
      </c>
      <c r="J208" s="1988"/>
      <c r="K208" s="741"/>
      <c r="L208" s="742"/>
      <c r="M208" s="743"/>
    </row>
    <row r="209" spans="1:16" s="9" customFormat="1" ht="18" customHeight="1">
      <c r="A209" s="2051" t="s">
        <v>17</v>
      </c>
      <c r="B209" s="2053" t="s">
        <v>19</v>
      </c>
      <c r="C209" s="2" t="s">
        <v>17</v>
      </c>
      <c r="D209" s="2043" t="s">
        <v>260</v>
      </c>
      <c r="E209" s="2056"/>
      <c r="F209" s="744" t="s">
        <v>15</v>
      </c>
      <c r="G209" s="745">
        <v>31.3</v>
      </c>
      <c r="H209" s="81">
        <v>31.3</v>
      </c>
      <c r="I209" s="79">
        <v>31.3</v>
      </c>
      <c r="J209" s="2058" t="s">
        <v>213</v>
      </c>
      <c r="K209" s="1041">
        <v>300</v>
      </c>
      <c r="L209" s="748">
        <v>300</v>
      </c>
      <c r="M209" s="749">
        <v>300</v>
      </c>
    </row>
    <row r="210" spans="1:16" s="9" customFormat="1" ht="16.5" customHeight="1" thickBot="1">
      <c r="A210" s="2052"/>
      <c r="B210" s="2054"/>
      <c r="C210" s="50"/>
      <c r="D210" s="2055"/>
      <c r="E210" s="2057"/>
      <c r="F210" s="68" t="s">
        <v>16</v>
      </c>
      <c r="G210" s="750">
        <f t="shared" ref="G210:I210" si="7">SUM(G209:G209)</f>
        <v>31.3</v>
      </c>
      <c r="H210" s="751">
        <f t="shared" si="7"/>
        <v>31.3</v>
      </c>
      <c r="I210" s="752">
        <f t="shared" si="7"/>
        <v>31.3</v>
      </c>
      <c r="J210" s="2059"/>
      <c r="K210" s="1042"/>
      <c r="L210" s="755"/>
      <c r="M210" s="756"/>
    </row>
    <row r="211" spans="1:16" ht="19.5" customHeight="1">
      <c r="A211" s="232" t="s">
        <v>17</v>
      </c>
      <c r="B211" s="207" t="s">
        <v>19</v>
      </c>
      <c r="C211" s="249" t="s">
        <v>19</v>
      </c>
      <c r="D211" s="2043" t="s">
        <v>117</v>
      </c>
      <c r="E211" s="2045" t="s">
        <v>45</v>
      </c>
      <c r="F211" s="52" t="s">
        <v>15</v>
      </c>
      <c r="G211" s="398">
        <v>30</v>
      </c>
      <c r="H211" s="399">
        <v>30</v>
      </c>
      <c r="I211" s="400">
        <v>30</v>
      </c>
      <c r="J211" s="496" t="s">
        <v>143</v>
      </c>
      <c r="K211" s="1043">
        <v>3</v>
      </c>
      <c r="L211" s="707">
        <v>3</v>
      </c>
      <c r="M211" s="708">
        <v>3</v>
      </c>
    </row>
    <row r="212" spans="1:16" ht="19.5" customHeight="1">
      <c r="A212" s="198"/>
      <c r="B212" s="199"/>
      <c r="C212" s="242"/>
      <c r="D212" s="2044"/>
      <c r="E212" s="2046"/>
      <c r="F212" s="709"/>
      <c r="G212" s="99"/>
      <c r="H212" s="121"/>
      <c r="I212" s="358"/>
      <c r="J212" s="152"/>
      <c r="K212" s="1044"/>
      <c r="L212" s="240"/>
      <c r="M212" s="714"/>
    </row>
    <row r="213" spans="1:16" ht="15" customHeight="1" thickBot="1">
      <c r="A213" s="214"/>
      <c r="B213" s="211"/>
      <c r="C213" s="251"/>
      <c r="D213" s="1927"/>
      <c r="E213" s="90" t="s">
        <v>152</v>
      </c>
      <c r="F213" s="68" t="s">
        <v>16</v>
      </c>
      <c r="G213" s="316">
        <f t="shared" ref="G213:I213" si="8">+G211</f>
        <v>30</v>
      </c>
      <c r="H213" s="418">
        <f t="shared" si="8"/>
        <v>30</v>
      </c>
      <c r="I213" s="425">
        <f t="shared" si="8"/>
        <v>30</v>
      </c>
      <c r="J213" s="461"/>
      <c r="K213" s="1045"/>
      <c r="M213" s="1011"/>
    </row>
    <row r="214" spans="1:16" ht="17.25" customHeight="1">
      <c r="A214" s="232" t="s">
        <v>17</v>
      </c>
      <c r="B214" s="207" t="s">
        <v>19</v>
      </c>
      <c r="C214" s="235" t="s">
        <v>21</v>
      </c>
      <c r="D214" s="2049" t="s">
        <v>80</v>
      </c>
      <c r="E214" s="48"/>
      <c r="F214" s="1329" t="s">
        <v>15</v>
      </c>
      <c r="G214" s="318">
        <v>47.8</v>
      </c>
      <c r="H214" s="319">
        <v>25.5</v>
      </c>
      <c r="I214" s="351">
        <v>25.5</v>
      </c>
      <c r="J214" s="1928"/>
      <c r="K214" s="1046"/>
      <c r="L214" s="513"/>
      <c r="M214" s="203"/>
    </row>
    <row r="215" spans="1:16" ht="17.25" customHeight="1">
      <c r="A215" s="198"/>
      <c r="B215" s="199"/>
      <c r="C215" s="239"/>
      <c r="D215" s="2050"/>
      <c r="E215" s="59"/>
      <c r="F215" s="773" t="s">
        <v>87</v>
      </c>
      <c r="G215" s="96">
        <v>7.2</v>
      </c>
      <c r="H215" s="84">
        <f>SUMIF(F218:F224,F215,H218:H224)</f>
        <v>0</v>
      </c>
      <c r="I215" s="408">
        <f>SUMIF(F218:F224,F215,I218:I224)</f>
        <v>0</v>
      </c>
      <c r="J215" s="1981"/>
      <c r="K215" s="1045"/>
      <c r="M215" s="1011"/>
    </row>
    <row r="216" spans="1:16" ht="17.25" customHeight="1">
      <c r="A216" s="198"/>
      <c r="B216" s="199"/>
      <c r="C216" s="239"/>
      <c r="D216" s="1941"/>
      <c r="E216" s="1326"/>
      <c r="F216" s="773" t="s">
        <v>3</v>
      </c>
      <c r="G216" s="96">
        <v>140.5</v>
      </c>
      <c r="H216" s="84">
        <v>36</v>
      </c>
      <c r="I216" s="321">
        <v>36</v>
      </c>
      <c r="J216" s="1992"/>
      <c r="K216" s="1332"/>
      <c r="L216" s="1333"/>
      <c r="M216" s="1334"/>
    </row>
    <row r="217" spans="1:16" s="254" customFormat="1" ht="41.25" customHeight="1">
      <c r="A217" s="198"/>
      <c r="B217" s="199"/>
      <c r="C217" s="46"/>
      <c r="D217" s="1974" t="s">
        <v>76</v>
      </c>
      <c r="E217" s="761"/>
      <c r="F217" s="777"/>
      <c r="G217" s="134"/>
      <c r="H217" s="130"/>
      <c r="I217" s="15"/>
      <c r="J217" s="788" t="s">
        <v>145</v>
      </c>
      <c r="K217" s="1049">
        <v>79</v>
      </c>
      <c r="L217" s="729">
        <v>79</v>
      </c>
      <c r="M217" s="413">
        <v>79</v>
      </c>
      <c r="N217" s="253"/>
      <c r="O217" s="253"/>
      <c r="P217" s="253"/>
    </row>
    <row r="218" spans="1:16" s="254" customFormat="1" ht="31.5" customHeight="1">
      <c r="A218" s="198"/>
      <c r="B218" s="196"/>
      <c r="C218" s="46"/>
      <c r="D218" s="2047" t="s">
        <v>370</v>
      </c>
      <c r="E218" s="761"/>
      <c r="F218" s="1126"/>
      <c r="G218" s="134"/>
      <c r="H218" s="130"/>
      <c r="I218" s="15"/>
      <c r="J218" s="1123" t="s">
        <v>147</v>
      </c>
      <c r="K218" s="104">
        <v>2</v>
      </c>
      <c r="L218" s="150">
        <v>1</v>
      </c>
      <c r="M218" s="6">
        <v>1</v>
      </c>
      <c r="N218" s="253"/>
      <c r="O218" s="253"/>
      <c r="P218" s="253"/>
    </row>
    <row r="219" spans="1:16" s="254" customFormat="1" ht="20.25" customHeight="1">
      <c r="A219" s="198"/>
      <c r="B219" s="196"/>
      <c r="C219" s="46"/>
      <c r="D219" s="2048"/>
      <c r="E219" s="761"/>
      <c r="F219" s="777"/>
      <c r="G219" s="134"/>
      <c r="H219" s="130"/>
      <c r="I219" s="15"/>
      <c r="J219" s="2042" t="s">
        <v>179</v>
      </c>
      <c r="K219" s="1048">
        <v>1</v>
      </c>
      <c r="L219" s="983">
        <v>1</v>
      </c>
      <c r="M219" s="413">
        <v>1</v>
      </c>
      <c r="N219" s="253"/>
      <c r="O219" s="253"/>
      <c r="P219" s="253"/>
    </row>
    <row r="220" spans="1:16" s="254" customFormat="1" ht="20.25" customHeight="1">
      <c r="A220" s="198"/>
      <c r="B220" s="196"/>
      <c r="C220" s="46"/>
      <c r="D220" s="2048"/>
      <c r="E220" s="761"/>
      <c r="F220" s="777"/>
      <c r="G220" s="134"/>
      <c r="H220" s="130"/>
      <c r="I220" s="15"/>
      <c r="J220" s="2042"/>
      <c r="K220" s="1049"/>
      <c r="L220" s="983"/>
      <c r="M220" s="413"/>
      <c r="N220" s="253"/>
      <c r="O220" s="253"/>
      <c r="P220" s="253"/>
    </row>
    <row r="221" spans="1:16" ht="41.25" customHeight="1">
      <c r="A221" s="198"/>
      <c r="B221" s="196"/>
      <c r="C221" s="46"/>
      <c r="D221" s="2048"/>
      <c r="E221" s="759"/>
      <c r="F221" s="777"/>
      <c r="G221" s="134"/>
      <c r="H221" s="130"/>
      <c r="I221" s="15"/>
      <c r="J221" s="1124" t="s">
        <v>215</v>
      </c>
      <c r="K221" s="104">
        <v>2</v>
      </c>
      <c r="L221" s="150">
        <v>1</v>
      </c>
      <c r="M221" s="779">
        <v>1</v>
      </c>
    </row>
    <row r="222" spans="1:16" ht="42.75" customHeight="1">
      <c r="A222" s="198"/>
      <c r="B222" s="196"/>
      <c r="C222" s="46"/>
      <c r="D222" s="1974"/>
      <c r="E222" s="761"/>
      <c r="F222" s="1126"/>
      <c r="G222" s="134"/>
      <c r="H222" s="130"/>
      <c r="I222" s="15"/>
      <c r="J222" s="780" t="s">
        <v>179</v>
      </c>
      <c r="K222" s="1047"/>
      <c r="L222" s="38">
        <v>1</v>
      </c>
      <c r="M222" s="560"/>
    </row>
    <row r="223" spans="1:16" ht="25.5" customHeight="1">
      <c r="A223" s="198"/>
      <c r="B223" s="196"/>
      <c r="C223" s="46"/>
      <c r="D223" s="1974"/>
      <c r="E223" s="761"/>
      <c r="F223" s="1126"/>
      <c r="G223" s="447"/>
      <c r="H223" s="127"/>
      <c r="I223" s="490"/>
      <c r="J223" s="2006" t="s">
        <v>215</v>
      </c>
      <c r="K223" s="1047">
        <v>1</v>
      </c>
      <c r="L223" s="540"/>
      <c r="M223" s="560"/>
    </row>
    <row r="224" spans="1:16" ht="18" customHeight="1" thickBot="1">
      <c r="A224" s="198"/>
      <c r="B224" s="199"/>
      <c r="C224" s="47"/>
      <c r="D224" s="1974"/>
      <c r="E224" s="761"/>
      <c r="F224" s="787" t="s">
        <v>16</v>
      </c>
      <c r="G224" s="316">
        <f>SUM(G214:G223)</f>
        <v>195.5</v>
      </c>
      <c r="H224" s="418">
        <f>SUM(H214:H223)</f>
        <v>61.5</v>
      </c>
      <c r="I224" s="350">
        <f t="shared" ref="I224" si="9">SUM(I214:I223)</f>
        <v>61.5</v>
      </c>
      <c r="J224" s="2007"/>
      <c r="K224" s="137"/>
      <c r="L224" s="983"/>
      <c r="M224" s="624"/>
    </row>
    <row r="225" spans="1:25" s="170" customFormat="1" ht="15.75" customHeight="1">
      <c r="A225" s="232" t="s">
        <v>17</v>
      </c>
      <c r="B225" s="207" t="s">
        <v>19</v>
      </c>
      <c r="C225" s="308" t="s">
        <v>22</v>
      </c>
      <c r="D225" s="2043" t="s">
        <v>336</v>
      </c>
      <c r="E225" s="955"/>
      <c r="F225" s="1935" t="s">
        <v>15</v>
      </c>
      <c r="G225" s="44">
        <f>1951.3-300</f>
        <v>1651.3</v>
      </c>
      <c r="H225" s="217">
        <v>2301.3000000000002</v>
      </c>
      <c r="I225" s="661">
        <v>2301.3000000000002</v>
      </c>
      <c r="J225" s="457" t="s">
        <v>100</v>
      </c>
      <c r="K225" s="831">
        <v>92</v>
      </c>
      <c r="L225" s="368">
        <v>92</v>
      </c>
      <c r="M225" s="13">
        <v>92</v>
      </c>
    </row>
    <row r="226" spans="1:25" ht="15.75" customHeight="1">
      <c r="A226" s="198"/>
      <c r="B226" s="199"/>
      <c r="C226" s="200"/>
      <c r="D226" s="2044"/>
      <c r="E226" s="956"/>
      <c r="F226" s="5" t="s">
        <v>87</v>
      </c>
      <c r="G226" s="72">
        <v>350</v>
      </c>
      <c r="H226" s="1006"/>
      <c r="I226" s="73"/>
      <c r="J226" s="76"/>
      <c r="K226" s="998"/>
      <c r="L226" s="29"/>
      <c r="M226" s="1007"/>
    </row>
    <row r="227" spans="1:25" ht="18" customHeight="1" thickBot="1">
      <c r="A227" s="198"/>
      <c r="B227" s="199"/>
      <c r="C227" s="47"/>
      <c r="D227" s="1938"/>
      <c r="E227" s="761"/>
      <c r="F227" s="787" t="s">
        <v>16</v>
      </c>
      <c r="G227" s="316">
        <f>SUM(G225:G226)</f>
        <v>2001.3</v>
      </c>
      <c r="H227" s="418">
        <f>SUM(H225:H226)</f>
        <v>2301.3000000000002</v>
      </c>
      <c r="I227" s="350">
        <f>SUM(I225:I226)</f>
        <v>2301.3000000000002</v>
      </c>
      <c r="J227" s="1125"/>
      <c r="K227" s="157"/>
      <c r="L227" s="147"/>
      <c r="M227" s="1997"/>
    </row>
    <row r="228" spans="1:25" s="257" customFormat="1" ht="14.25" customHeight="1" thickBot="1">
      <c r="A228" s="256" t="s">
        <v>17</v>
      </c>
      <c r="B228" s="247" t="s">
        <v>19</v>
      </c>
      <c r="C228" s="2066" t="s">
        <v>20</v>
      </c>
      <c r="D228" s="2067"/>
      <c r="E228" s="2067"/>
      <c r="F228" s="2067"/>
      <c r="G228" s="339">
        <f>G210+G213+G224+G208+G227</f>
        <v>4645.9000000000005</v>
      </c>
      <c r="H228" s="340">
        <f>H210+H213+H224+H208+H227</f>
        <v>4588.5</v>
      </c>
      <c r="I228" s="341">
        <f>I210+I213+I224+I208+I227</f>
        <v>4488.5</v>
      </c>
      <c r="J228" s="229"/>
      <c r="K228" s="230"/>
      <c r="L228" s="230"/>
      <c r="M228" s="231"/>
    </row>
    <row r="229" spans="1:25" s="164" customFormat="1" ht="14.25" customHeight="1" thickBot="1">
      <c r="A229" s="256" t="s">
        <v>17</v>
      </c>
      <c r="B229" s="2034" t="s">
        <v>6</v>
      </c>
      <c r="C229" s="2035"/>
      <c r="D229" s="2035"/>
      <c r="E229" s="2035"/>
      <c r="F229" s="2035"/>
      <c r="G229" s="390">
        <f>G228+G184+G169</f>
        <v>14371.599999999999</v>
      </c>
      <c r="H229" s="353">
        <f>H228+H184+H169</f>
        <v>14753.000000000002</v>
      </c>
      <c r="I229" s="354">
        <f>I228+I184+I169</f>
        <v>8844.0999999999985</v>
      </c>
      <c r="J229" s="160"/>
      <c r="K229" s="160"/>
      <c r="L229" s="160"/>
      <c r="M229" s="161"/>
    </row>
    <row r="230" spans="1:25" s="164" customFormat="1" ht="14.25" customHeight="1" thickBot="1">
      <c r="A230" s="258" t="s">
        <v>5</v>
      </c>
      <c r="B230" s="2036" t="s">
        <v>7</v>
      </c>
      <c r="C230" s="2037"/>
      <c r="D230" s="2037"/>
      <c r="E230" s="2037"/>
      <c r="F230" s="2037"/>
      <c r="G230" s="391">
        <f>G229+G102</f>
        <v>106211.09999999998</v>
      </c>
      <c r="H230" s="355">
        <f>H229+H102</f>
        <v>104744.99999999999</v>
      </c>
      <c r="I230" s="356">
        <f>I229+I102</f>
        <v>98666.099999999977</v>
      </c>
      <c r="J230" s="259"/>
      <c r="K230" s="259"/>
      <c r="L230" s="259"/>
      <c r="M230" s="260"/>
    </row>
    <row r="231" spans="1:25" s="164" customFormat="1" ht="23.25" customHeight="1" thickBot="1">
      <c r="A231" s="2038" t="s">
        <v>0</v>
      </c>
      <c r="B231" s="2038"/>
      <c r="C231" s="2038"/>
      <c r="D231" s="2038"/>
      <c r="E231" s="2038"/>
      <c r="F231" s="2038"/>
      <c r="G231" s="2038"/>
      <c r="H231" s="2038"/>
      <c r="I231" s="2038"/>
      <c r="J231" s="562"/>
      <c r="K231" s="562"/>
      <c r="L231" s="562"/>
      <c r="M231" s="562"/>
    </row>
    <row r="232" spans="1:25" s="164" customFormat="1" ht="44.25" customHeight="1" thickBot="1">
      <c r="A232" s="2039" t="s">
        <v>1</v>
      </c>
      <c r="B232" s="2040"/>
      <c r="C232" s="2040"/>
      <c r="D232" s="2040"/>
      <c r="E232" s="2040"/>
      <c r="F232" s="2041"/>
      <c r="G232" s="158" t="s">
        <v>97</v>
      </c>
      <c r="H232" s="278" t="s">
        <v>181</v>
      </c>
      <c r="I232" s="277" t="s">
        <v>240</v>
      </c>
      <c r="J232" s="655"/>
      <c r="K232" s="162"/>
      <c r="L232" s="162"/>
      <c r="M232" s="162"/>
    </row>
    <row r="233" spans="1:25" s="164" customFormat="1" ht="13.5" customHeight="1">
      <c r="A233" s="2028" t="s">
        <v>24</v>
      </c>
      <c r="B233" s="2029"/>
      <c r="C233" s="2029"/>
      <c r="D233" s="2029"/>
      <c r="E233" s="2029"/>
      <c r="F233" s="2029"/>
      <c r="G233" s="159">
        <f>+G234+G241+G242+G243+G244</f>
        <v>103943.60000000002</v>
      </c>
      <c r="H233" s="279">
        <f>+H234+H241+H242+H243+H244</f>
        <v>103777</v>
      </c>
      <c r="I233" s="468">
        <f>+I234+I241+I242+I243+I244</f>
        <v>98630.1</v>
      </c>
      <c r="J233" s="655"/>
      <c r="K233" s="162"/>
      <c r="L233" s="162"/>
      <c r="M233" s="162"/>
    </row>
    <row r="234" spans="1:25" s="164" customFormat="1" ht="13.5" customHeight="1">
      <c r="A234" s="2030" t="s">
        <v>229</v>
      </c>
      <c r="B234" s="2031"/>
      <c r="C234" s="2031"/>
      <c r="D234" s="2031"/>
      <c r="E234" s="2031"/>
      <c r="F234" s="2031"/>
      <c r="G234" s="427">
        <f>SUM(G235:G240)</f>
        <v>97792.300000000017</v>
      </c>
      <c r="H234" s="941">
        <f t="shared" ref="H234:I234" si="10">SUM(H235:H240)</f>
        <v>103777</v>
      </c>
      <c r="I234" s="442">
        <f t="shared" si="10"/>
        <v>98630.1</v>
      </c>
      <c r="J234" s="655"/>
      <c r="K234" s="162"/>
      <c r="L234" s="162"/>
      <c r="M234" s="162"/>
    </row>
    <row r="235" spans="1:25" s="164" customFormat="1" ht="14.25" customHeight="1">
      <c r="A235" s="2023" t="s">
        <v>27</v>
      </c>
      <c r="B235" s="2016"/>
      <c r="C235" s="2016"/>
      <c r="D235" s="2016"/>
      <c r="E235" s="2016"/>
      <c r="F235" s="2016"/>
      <c r="G235" s="53">
        <f>SUMIF(F14:F226,"sb",G14:G226)</f>
        <v>44554.000000000015</v>
      </c>
      <c r="H235" s="65">
        <f>SUMIF(F14:F226,"sb",H14:H226)</f>
        <v>49118.8</v>
      </c>
      <c r="I235" s="1092">
        <f>SUMIF(F14:F226,"sb",I14:I226)</f>
        <v>46944.400000000009</v>
      </c>
      <c r="J235" s="120"/>
      <c r="K235" s="162"/>
      <c r="L235" s="162"/>
      <c r="M235" s="162"/>
      <c r="Y235" s="167"/>
    </row>
    <row r="236" spans="1:25" s="164" customFormat="1" ht="15.75" customHeight="1">
      <c r="A236" s="2023" t="s">
        <v>31</v>
      </c>
      <c r="B236" s="2016"/>
      <c r="C236" s="2016"/>
      <c r="D236" s="2016"/>
      <c r="E236" s="2016"/>
      <c r="F236" s="2016"/>
      <c r="G236" s="53">
        <f>SUMIF(F14:F226,"sb(sp)",G14:G226)</f>
        <v>5390</v>
      </c>
      <c r="H236" s="65">
        <f>SUMIF(F14:F226,"sb(sp)",H14:H226)</f>
        <v>5390</v>
      </c>
      <c r="I236" s="1092">
        <f>SUMIF(F14:F226,"sb(sp)",I14:I226)</f>
        <v>5390</v>
      </c>
      <c r="J236" s="248"/>
      <c r="K236" s="162"/>
      <c r="L236" s="162"/>
      <c r="M236" s="162"/>
    </row>
    <row r="237" spans="1:25" s="164" customFormat="1" ht="15.75" customHeight="1">
      <c r="A237" s="2023" t="s">
        <v>156</v>
      </c>
      <c r="B237" s="2016"/>
      <c r="C237" s="2016"/>
      <c r="D237" s="2016"/>
      <c r="E237" s="2016"/>
      <c r="F237" s="2016"/>
      <c r="G237" s="53">
        <f>SUMIF(F14:F226,"sb(p)",G14:G226)</f>
        <v>0</v>
      </c>
      <c r="H237" s="65">
        <f>SUMIF(F14:F226,"sb(p)",H14:H226)</f>
        <v>2900</v>
      </c>
      <c r="I237" s="1092">
        <f>SUMIF(F14:F226,"sb(p)",I14:I226)</f>
        <v>0</v>
      </c>
      <c r="J237" s="248"/>
      <c r="K237" s="162"/>
      <c r="L237" s="162"/>
      <c r="M237" s="162"/>
    </row>
    <row r="238" spans="1:25" s="164" customFormat="1" ht="15.75" customHeight="1">
      <c r="A238" s="2032" t="s">
        <v>28</v>
      </c>
      <c r="B238" s="2033"/>
      <c r="C238" s="2033"/>
      <c r="D238" s="2033"/>
      <c r="E238" s="2033"/>
      <c r="F238" s="2033"/>
      <c r="G238" s="53">
        <f>SUMIF(F14:F226,"sb(vb)",G14:G226)</f>
        <v>45993.700000000004</v>
      </c>
      <c r="H238" s="65">
        <f>SUMIF(F14:F226,"sb(vb)",H14:H226)</f>
        <v>45566.299999999996</v>
      </c>
      <c r="I238" s="1092">
        <f>SUMIF(F14:F226,"sb(vb)",I14:I226)</f>
        <v>45565.399999999994</v>
      </c>
      <c r="J238" s="248"/>
      <c r="K238" s="162"/>
      <c r="L238" s="162"/>
      <c r="M238" s="162"/>
    </row>
    <row r="239" spans="1:25" ht="30" customHeight="1">
      <c r="A239" s="2023" t="s">
        <v>149</v>
      </c>
      <c r="B239" s="2016"/>
      <c r="C239" s="2016"/>
      <c r="D239" s="2016"/>
      <c r="E239" s="2016"/>
      <c r="F239" s="2016"/>
      <c r="G239" s="53">
        <f>SUMIF(F14:F226,"sb(esa)",G14:G226)</f>
        <v>46.5</v>
      </c>
      <c r="H239" s="65">
        <f>SUMIF(F14:F226,"sb(esa)",H14:H226)</f>
        <v>0</v>
      </c>
      <c r="I239" s="1092">
        <f>SUMIF(F14:F226,"sb(esa)",I14:I226)</f>
        <v>0</v>
      </c>
      <c r="J239" s="248"/>
      <c r="K239" s="162"/>
      <c r="L239" s="162"/>
      <c r="M239" s="162"/>
    </row>
    <row r="240" spans="1:25" ht="30.75" customHeight="1">
      <c r="A240" s="2024" t="s">
        <v>227</v>
      </c>
      <c r="B240" s="2025"/>
      <c r="C240" s="2025"/>
      <c r="D240" s="2025"/>
      <c r="E240" s="2025"/>
      <c r="F240" s="2025"/>
      <c r="G240" s="53">
        <f>SUMIF(F14:F226,"sb(es)",G14:G226)</f>
        <v>1808.1</v>
      </c>
      <c r="H240" s="65">
        <f>SUMIF(F14:F226,"sb(es)",H14:H226)</f>
        <v>801.9</v>
      </c>
      <c r="I240" s="1092">
        <f>SUMIF(F14:F226,"sb(es)",I14:I226)</f>
        <v>730.3</v>
      </c>
      <c r="J240" s="248"/>
      <c r="K240" s="162"/>
      <c r="L240" s="162"/>
      <c r="M240" s="162"/>
    </row>
    <row r="241" spans="1:13" ht="15.75" customHeight="1">
      <c r="A241" s="2026" t="s">
        <v>88</v>
      </c>
      <c r="B241" s="2026"/>
      <c r="C241" s="2026"/>
      <c r="D241" s="2026"/>
      <c r="E241" s="2026"/>
      <c r="F241" s="2027"/>
      <c r="G241" s="445">
        <f>SUMIF(F14:F226,"sb(l)",G14:G226)</f>
        <v>5240.4999999999991</v>
      </c>
      <c r="H241" s="444">
        <f>SUMIF(F14:F226,"sb(l)",H14:H226)</f>
        <v>0</v>
      </c>
      <c r="I241" s="1134">
        <f>SUMIF(F14:F226,"sb(l)",I14:I226)</f>
        <v>0</v>
      </c>
      <c r="J241" s="248"/>
      <c r="K241" s="162"/>
      <c r="L241" s="162"/>
      <c r="M241" s="162"/>
    </row>
    <row r="242" spans="1:13" ht="27.75" customHeight="1">
      <c r="A242" s="2026" t="s">
        <v>228</v>
      </c>
      <c r="B242" s="2026"/>
      <c r="C242" s="2026"/>
      <c r="D242" s="2026"/>
      <c r="E242" s="2026"/>
      <c r="F242" s="2027"/>
      <c r="G242" s="445">
        <f>SUMIF(F14:F226,"sb(esl)",G14:G226)</f>
        <v>491.8</v>
      </c>
      <c r="H242" s="444">
        <f>SUMIF(F14:F226,"sb(esl)",H14:H226)</f>
        <v>0</v>
      </c>
      <c r="I242" s="1134">
        <f>SUMIF(F14:F226,"sb(esl)",I14:I226)</f>
        <v>0</v>
      </c>
      <c r="J242" s="248"/>
      <c r="K242" s="162"/>
      <c r="L242" s="162"/>
      <c r="M242" s="162"/>
    </row>
    <row r="243" spans="1:13" ht="16.5" customHeight="1">
      <c r="A243" s="2026" t="s">
        <v>63</v>
      </c>
      <c r="B243" s="2026"/>
      <c r="C243" s="2026"/>
      <c r="D243" s="2026"/>
      <c r="E243" s="2026"/>
      <c r="F243" s="2027"/>
      <c r="G243" s="445">
        <f>SUMIF(F14:F227,"sb(spl)",G14:G227)</f>
        <v>415.4</v>
      </c>
      <c r="H243" s="444">
        <f>SUMIF(F14:F223,"sb(spl)",H14:H223)</f>
        <v>0</v>
      </c>
      <c r="I243" s="1134"/>
      <c r="J243" s="248"/>
      <c r="K243" s="162"/>
      <c r="L243" s="162"/>
      <c r="M243" s="162"/>
    </row>
    <row r="244" spans="1:13" ht="16.5" customHeight="1">
      <c r="A244" s="2026" t="s">
        <v>234</v>
      </c>
      <c r="B244" s="2026"/>
      <c r="C244" s="2026"/>
      <c r="D244" s="2026"/>
      <c r="E244" s="2026"/>
      <c r="F244" s="2027"/>
      <c r="G244" s="471">
        <f>SUMIF(F14:F226,"sb(vbl)",G14:G226)</f>
        <v>3.6</v>
      </c>
      <c r="H244" s="444">
        <f>SUMIF(F12:F223,"sb(vbl)",H12:H223)</f>
        <v>0</v>
      </c>
      <c r="I244" s="470">
        <f>SUMIF(F23:F229,"sb(vbl)",I23:I229)</f>
        <v>0</v>
      </c>
      <c r="J244" s="248"/>
      <c r="K244" s="162"/>
      <c r="L244" s="162"/>
      <c r="M244" s="162"/>
    </row>
    <row r="245" spans="1:13" ht="17.25" customHeight="1" thickBot="1">
      <c r="A245" s="2012" t="s">
        <v>25</v>
      </c>
      <c r="B245" s="2013"/>
      <c r="C245" s="2013"/>
      <c r="D245" s="2013"/>
      <c r="E245" s="2013"/>
      <c r="F245" s="2013"/>
      <c r="G245" s="947">
        <f>SUM(G246:G249)</f>
        <v>2267.5000000000005</v>
      </c>
      <c r="H245" s="948">
        <f>SUM(H246:H248)</f>
        <v>968</v>
      </c>
      <c r="I245" s="949">
        <f t="shared" ref="I245" si="11">SUM(I246:I248)</f>
        <v>36</v>
      </c>
      <c r="J245" s="655"/>
      <c r="K245" s="162"/>
      <c r="L245" s="162"/>
      <c r="M245" s="162"/>
    </row>
    <row r="246" spans="1:13" ht="15" customHeight="1">
      <c r="A246" s="2014" t="s">
        <v>91</v>
      </c>
      <c r="B246" s="2015"/>
      <c r="C246" s="2015"/>
      <c r="D246" s="2015"/>
      <c r="E246" s="2015"/>
      <c r="F246" s="2015"/>
      <c r="G246" s="944">
        <f>SUMIF(F14:F226,"lrvb",G14:G226)</f>
        <v>332.1</v>
      </c>
      <c r="H246" s="945">
        <f>SUMIF(F23:F223,"lrvb",H23:H223)</f>
        <v>36</v>
      </c>
      <c r="I246" s="946">
        <f>SUMIF(F14:F223,"lrvb",I14:I223)</f>
        <v>36</v>
      </c>
      <c r="J246" s="248"/>
      <c r="K246" s="162"/>
      <c r="L246" s="162"/>
      <c r="M246" s="162"/>
    </row>
    <row r="247" spans="1:13" ht="27.75" customHeight="1">
      <c r="A247" s="2016" t="s">
        <v>333</v>
      </c>
      <c r="B247" s="2016"/>
      <c r="C247" s="2016"/>
      <c r="D247" s="2016"/>
      <c r="E247" s="2016"/>
      <c r="F247" s="2017"/>
      <c r="G247" s="357">
        <f>SUMIF(F14:F226,"pfm",G14:G226)</f>
        <v>692.9</v>
      </c>
      <c r="H247" s="65">
        <f>SUMIF(F23:F223,"pfm",H23:H223)</f>
        <v>551</v>
      </c>
      <c r="I247" s="469">
        <f>SUMIF(F23:F223,"pfm",I23:I223)</f>
        <v>0</v>
      </c>
      <c r="J247" s="248"/>
      <c r="K247" s="162"/>
      <c r="L247" s="162"/>
      <c r="M247" s="162"/>
    </row>
    <row r="248" spans="1:13" ht="15" customHeight="1">
      <c r="A248" s="2018" t="s">
        <v>216</v>
      </c>
      <c r="B248" s="2019"/>
      <c r="C248" s="2019"/>
      <c r="D248" s="2019"/>
      <c r="E248" s="2019"/>
      <c r="F248" s="2019"/>
      <c r="G248" s="943">
        <f>SUMIF(F14:F226,"es",G14:G226)</f>
        <v>1152.6000000000001</v>
      </c>
      <c r="H248" s="942">
        <f>SUMIF(F14:F223,"es",H14:H223)</f>
        <v>381</v>
      </c>
      <c r="I248" s="432">
        <f>SUMIF(F23:F224,"es",I23:I224)</f>
        <v>0</v>
      </c>
      <c r="J248" s="248"/>
      <c r="K248" s="162"/>
      <c r="L248" s="162"/>
      <c r="M248" s="162"/>
    </row>
    <row r="249" spans="1:13" ht="15" customHeight="1">
      <c r="A249" s="2018" t="s">
        <v>323</v>
      </c>
      <c r="B249" s="2019"/>
      <c r="C249" s="2019"/>
      <c r="D249" s="2019"/>
      <c r="E249" s="2019"/>
      <c r="F249" s="2020"/>
      <c r="G249" s="943">
        <f>SUMIF(F21:F226,"kt",G21:G226)</f>
        <v>89.9</v>
      </c>
      <c r="H249" s="942"/>
      <c r="I249" s="432"/>
      <c r="J249" s="248"/>
      <c r="K249" s="162"/>
      <c r="L249" s="162"/>
      <c r="M249" s="162"/>
    </row>
    <row r="250" spans="1:13" ht="16.5" customHeight="1" thickBot="1">
      <c r="A250" s="2021" t="s">
        <v>26</v>
      </c>
      <c r="B250" s="2022"/>
      <c r="C250" s="2022"/>
      <c r="D250" s="2022"/>
      <c r="E250" s="2022"/>
      <c r="F250" s="2022"/>
      <c r="G250" s="80">
        <f>G245+G233</f>
        <v>106211.10000000002</v>
      </c>
      <c r="H250" s="418">
        <f>H245+H233</f>
        <v>104745</v>
      </c>
      <c r="I250" s="133">
        <f>I245+I233</f>
        <v>98666.1</v>
      </c>
      <c r="J250" s="655"/>
    </row>
    <row r="251" spans="1:13" ht="22.5" customHeight="1">
      <c r="A251" s="2004" t="s">
        <v>157</v>
      </c>
      <c r="B251" s="2004"/>
      <c r="C251" s="2004"/>
      <c r="D251" s="2004"/>
      <c r="E251" s="2004"/>
      <c r="F251" s="2004"/>
      <c r="G251" s="2004"/>
      <c r="H251" s="2004"/>
      <c r="I251" s="2004"/>
      <c r="J251" s="2004"/>
      <c r="K251" s="2004"/>
      <c r="L251" s="2004"/>
      <c r="M251" s="2004"/>
    </row>
    <row r="252" spans="1:13">
      <c r="D252" s="167"/>
      <c r="E252" s="1975"/>
      <c r="F252" s="991"/>
      <c r="G252" s="1205"/>
      <c r="H252" s="1205"/>
      <c r="I252" s="1205"/>
      <c r="J252" s="111"/>
    </row>
    <row r="253" spans="1:13">
      <c r="D253" s="167"/>
      <c r="E253" s="1975"/>
      <c r="F253" s="367"/>
      <c r="G253" s="1206"/>
      <c r="H253" s="1205"/>
      <c r="I253" s="2005"/>
      <c r="J253" s="2005"/>
    </row>
    <row r="254" spans="1:13">
      <c r="D254" s="167"/>
      <c r="E254" s="1975"/>
      <c r="F254" s="1975"/>
      <c r="G254" s="255"/>
      <c r="H254" s="255"/>
      <c r="I254" s="255"/>
    </row>
    <row r="255" spans="1:13">
      <c r="D255" s="167"/>
      <c r="E255" s="1975"/>
      <c r="F255" s="240"/>
      <c r="G255" s="863"/>
      <c r="H255" s="863"/>
      <c r="I255" s="863"/>
      <c r="J255" s="864"/>
      <c r="K255" s="167"/>
      <c r="L255" s="167"/>
      <c r="M255" s="167"/>
    </row>
    <row r="256" spans="1:13">
      <c r="D256" s="167"/>
      <c r="E256" s="1975"/>
      <c r="F256" s="240"/>
      <c r="G256" s="863"/>
      <c r="H256" s="863"/>
      <c r="I256" s="863"/>
      <c r="J256" s="864"/>
      <c r="K256" s="167"/>
      <c r="L256" s="167"/>
      <c r="M256" s="167"/>
    </row>
    <row r="257" spans="1:13">
      <c r="D257" s="167"/>
      <c r="E257" s="1975"/>
      <c r="F257" s="240"/>
      <c r="G257" s="255"/>
      <c r="H257" s="255"/>
      <c r="I257" s="255"/>
      <c r="K257" s="167"/>
      <c r="L257" s="167"/>
      <c r="M257" s="167"/>
    </row>
    <row r="258" spans="1:13">
      <c r="D258" s="167"/>
      <c r="E258" s="1975"/>
      <c r="F258" s="240"/>
      <c r="G258" s="255"/>
      <c r="H258" s="255"/>
      <c r="I258" s="255"/>
      <c r="K258" s="167"/>
      <c r="L258" s="167"/>
      <c r="M258" s="167"/>
    </row>
    <row r="259" spans="1:13">
      <c r="D259" s="167"/>
      <c r="E259" s="1975"/>
      <c r="F259" s="240"/>
      <c r="G259" s="255"/>
      <c r="H259" s="255"/>
      <c r="I259" s="255"/>
      <c r="K259" s="167"/>
      <c r="L259" s="167"/>
      <c r="M259" s="167"/>
    </row>
    <row r="260" spans="1:13">
      <c r="A260" s="243"/>
      <c r="B260" s="243"/>
      <c r="C260" s="243"/>
      <c r="D260" s="167"/>
      <c r="E260" s="1975"/>
      <c r="F260" s="240"/>
      <c r="G260" s="255"/>
      <c r="H260" s="255"/>
      <c r="I260" s="255"/>
      <c r="J260" s="167"/>
      <c r="K260" s="167"/>
      <c r="L260" s="167"/>
      <c r="M260" s="167"/>
    </row>
    <row r="261" spans="1:13">
      <c r="A261" s="243"/>
      <c r="B261" s="243"/>
      <c r="C261" s="243"/>
      <c r="D261" s="167"/>
      <c r="E261" s="1975"/>
      <c r="F261" s="240"/>
      <c r="G261" s="255"/>
      <c r="H261" s="255"/>
      <c r="I261" s="255"/>
      <c r="J261" s="167"/>
      <c r="K261" s="167"/>
      <c r="L261" s="167"/>
      <c r="M261" s="167"/>
    </row>
    <row r="262" spans="1:13">
      <c r="A262" s="243"/>
      <c r="B262" s="243"/>
      <c r="C262" s="243"/>
      <c r="D262" s="167"/>
      <c r="E262" s="1975"/>
      <c r="F262" s="240"/>
      <c r="G262" s="255"/>
      <c r="H262" s="255"/>
      <c r="I262" s="255"/>
      <c r="J262" s="167"/>
      <c r="K262" s="167"/>
      <c r="L262" s="167"/>
      <c r="M262" s="167"/>
    </row>
    <row r="263" spans="1:13">
      <c r="A263" s="243"/>
      <c r="B263" s="243"/>
      <c r="C263" s="243"/>
      <c r="D263" s="167"/>
      <c r="E263" s="1975"/>
      <c r="F263" s="240"/>
      <c r="G263" s="255"/>
      <c r="H263" s="255"/>
      <c r="I263" s="255"/>
      <c r="J263" s="167"/>
      <c r="K263" s="167"/>
      <c r="L263" s="167"/>
      <c r="M263" s="167"/>
    </row>
    <row r="264" spans="1:13">
      <c r="A264" s="243"/>
      <c r="B264" s="243"/>
      <c r="C264" s="243"/>
      <c r="D264" s="167"/>
      <c r="E264" s="1975"/>
      <c r="F264" s="240"/>
      <c r="G264" s="255"/>
      <c r="H264" s="255"/>
      <c r="I264" s="255"/>
      <c r="J264" s="167"/>
      <c r="K264" s="167"/>
      <c r="L264" s="167"/>
      <c r="M264" s="167"/>
    </row>
    <row r="265" spans="1:13">
      <c r="A265" s="243"/>
      <c r="B265" s="243"/>
      <c r="C265" s="243"/>
      <c r="D265" s="167"/>
      <c r="E265" s="1975"/>
      <c r="F265" s="240"/>
      <c r="G265" s="255"/>
      <c r="H265" s="255"/>
      <c r="I265" s="255"/>
      <c r="J265" s="167"/>
      <c r="K265" s="167"/>
      <c r="L265" s="167"/>
      <c r="M265" s="167"/>
    </row>
    <row r="266" spans="1:13">
      <c r="A266" s="243"/>
      <c r="B266" s="243"/>
      <c r="C266" s="243"/>
      <c r="D266" s="167"/>
      <c r="E266" s="1975"/>
      <c r="F266" s="240"/>
      <c r="G266" s="255"/>
      <c r="H266" s="255"/>
      <c r="I266" s="255"/>
      <c r="J266" s="167"/>
      <c r="K266" s="167"/>
      <c r="L266" s="167"/>
      <c r="M266" s="167"/>
    </row>
    <row r="267" spans="1:13">
      <c r="A267" s="243"/>
      <c r="B267" s="243"/>
      <c r="C267" s="243"/>
      <c r="D267" s="167"/>
      <c r="E267" s="1975"/>
      <c r="F267" s="240"/>
      <c r="G267" s="255"/>
      <c r="H267" s="255"/>
      <c r="I267" s="255"/>
      <c r="J267" s="167"/>
      <c r="K267" s="167"/>
      <c r="L267" s="167"/>
      <c r="M267" s="167"/>
    </row>
    <row r="268" spans="1:13">
      <c r="A268" s="243"/>
      <c r="B268" s="243"/>
      <c r="C268" s="243"/>
      <c r="D268" s="167"/>
      <c r="E268" s="1975"/>
      <c r="F268" s="240"/>
      <c r="G268" s="255"/>
      <c r="H268" s="255"/>
      <c r="I268" s="255"/>
      <c r="J268" s="167"/>
      <c r="K268" s="167"/>
      <c r="L268" s="167"/>
      <c r="M268" s="167"/>
    </row>
    <row r="269" spans="1:13">
      <c r="A269" s="243"/>
      <c r="B269" s="243"/>
      <c r="C269" s="243"/>
      <c r="D269" s="167"/>
      <c r="E269" s="1975"/>
      <c r="F269" s="240"/>
      <c r="G269" s="255"/>
      <c r="H269" s="255"/>
      <c r="I269" s="255"/>
      <c r="J269" s="167"/>
      <c r="K269" s="167"/>
      <c r="L269" s="167"/>
      <c r="M269" s="167"/>
    </row>
    <row r="270" spans="1:13">
      <c r="A270" s="243"/>
      <c r="B270" s="243"/>
      <c r="C270" s="243"/>
      <c r="D270" s="167"/>
      <c r="E270" s="1975"/>
      <c r="F270" s="240"/>
      <c r="G270" s="255"/>
      <c r="H270" s="255"/>
      <c r="I270" s="255"/>
      <c r="J270" s="167"/>
      <c r="K270" s="167"/>
      <c r="L270" s="167"/>
      <c r="M270" s="167"/>
    </row>
    <row r="271" spans="1:13">
      <c r="A271" s="243"/>
      <c r="B271" s="243"/>
      <c r="C271" s="243"/>
      <c r="D271" s="167"/>
      <c r="E271" s="1975"/>
      <c r="F271" s="240"/>
      <c r="G271" s="255"/>
      <c r="H271" s="255"/>
      <c r="I271" s="255"/>
      <c r="J271" s="167"/>
      <c r="K271" s="167"/>
      <c r="L271" s="167"/>
      <c r="M271" s="167"/>
    </row>
    <row r="272" spans="1:13">
      <c r="A272" s="243"/>
      <c r="B272" s="243"/>
      <c r="C272" s="243"/>
      <c r="D272" s="167"/>
      <c r="E272" s="1975"/>
      <c r="F272" s="240"/>
      <c r="G272" s="255"/>
      <c r="H272" s="255"/>
      <c r="I272" s="255"/>
      <c r="J272" s="167"/>
      <c r="K272" s="167"/>
      <c r="L272" s="167"/>
      <c r="M272" s="167"/>
    </row>
  </sheetData>
  <mergeCells count="166">
    <mergeCell ref="D83:D84"/>
    <mergeCell ref="D85:D86"/>
    <mergeCell ref="D120:D121"/>
    <mergeCell ref="D109:D119"/>
    <mergeCell ref="D177:D178"/>
    <mergeCell ref="J1:M1"/>
    <mergeCell ref="A3:M3"/>
    <mergeCell ref="A4:M4"/>
    <mergeCell ref="A5:M5"/>
    <mergeCell ref="K6:M6"/>
    <mergeCell ref="A7:A9"/>
    <mergeCell ref="B7:B9"/>
    <mergeCell ref="C7:C9"/>
    <mergeCell ref="A10:M10"/>
    <mergeCell ref="A11:M11"/>
    <mergeCell ref="B12:M12"/>
    <mergeCell ref="C13:M13"/>
    <mergeCell ref="D23:D25"/>
    <mergeCell ref="G7:G9"/>
    <mergeCell ref="H7:H9"/>
    <mergeCell ref="I7:I9"/>
    <mergeCell ref="J7:M7"/>
    <mergeCell ref="J8:J9"/>
    <mergeCell ref="K8:M8"/>
    <mergeCell ref="D7:D9"/>
    <mergeCell ref="E7:E9"/>
    <mergeCell ref="F7:F9"/>
    <mergeCell ref="D42:D43"/>
    <mergeCell ref="D45:D46"/>
    <mergeCell ref="D47:D48"/>
    <mergeCell ref="J47:J48"/>
    <mergeCell ref="N47:O47"/>
    <mergeCell ref="D49:D55"/>
    <mergeCell ref="D26:D27"/>
    <mergeCell ref="D28:D30"/>
    <mergeCell ref="D31:D33"/>
    <mergeCell ref="D34:D35"/>
    <mergeCell ref="D36:D38"/>
    <mergeCell ref="N41:O41"/>
    <mergeCell ref="D69:D71"/>
    <mergeCell ref="D77:D78"/>
    <mergeCell ref="N79:O79"/>
    <mergeCell ref="D56:D57"/>
    <mergeCell ref="N56:P56"/>
    <mergeCell ref="D59:D61"/>
    <mergeCell ref="D62:D63"/>
    <mergeCell ref="J62:J63"/>
    <mergeCell ref="D67:D68"/>
    <mergeCell ref="D75:D76"/>
    <mergeCell ref="J95:J96"/>
    <mergeCell ref="N95:O95"/>
    <mergeCell ref="D99:D100"/>
    <mergeCell ref="D93:D94"/>
    <mergeCell ref="D95:D96"/>
    <mergeCell ref="C104:M104"/>
    <mergeCell ref="D90:D92"/>
    <mergeCell ref="J91:J92"/>
    <mergeCell ref="A105:A108"/>
    <mergeCell ref="B105:B108"/>
    <mergeCell ref="C105:C108"/>
    <mergeCell ref="D105:D108"/>
    <mergeCell ref="E105:E108"/>
    <mergeCell ref="J105:J106"/>
    <mergeCell ref="C101:F101"/>
    <mergeCell ref="B102:F102"/>
    <mergeCell ref="B103:M103"/>
    <mergeCell ref="D97:D98"/>
    <mergeCell ref="J97:J98"/>
    <mergeCell ref="N122:O122"/>
    <mergeCell ref="J124:J125"/>
    <mergeCell ref="D127:D128"/>
    <mergeCell ref="N127:R127"/>
    <mergeCell ref="D129:D131"/>
    <mergeCell ref="N129:Q129"/>
    <mergeCell ref="D122:D126"/>
    <mergeCell ref="J122:J123"/>
    <mergeCell ref="D140:D141"/>
    <mergeCell ref="E137:E138"/>
    <mergeCell ref="K137:K138"/>
    <mergeCell ref="N137:O137"/>
    <mergeCell ref="D137:D139"/>
    <mergeCell ref="J137:J139"/>
    <mergeCell ref="J130:J131"/>
    <mergeCell ref="D132:D133"/>
    <mergeCell ref="J132:J133"/>
    <mergeCell ref="D135:D136"/>
    <mergeCell ref="D150:D151"/>
    <mergeCell ref="O148:P148"/>
    <mergeCell ref="E149:E150"/>
    <mergeCell ref="N149:O149"/>
    <mergeCell ref="N150:P150"/>
    <mergeCell ref="D142:D145"/>
    <mergeCell ref="J142:J143"/>
    <mergeCell ref="D146:D147"/>
    <mergeCell ref="E146:E147"/>
    <mergeCell ref="E168:F168"/>
    <mergeCell ref="N158:Q158"/>
    <mergeCell ref="E160:F160"/>
    <mergeCell ref="D162:D163"/>
    <mergeCell ref="N162:O162"/>
    <mergeCell ref="J158:J160"/>
    <mergeCell ref="D153:D154"/>
    <mergeCell ref="D155:D157"/>
    <mergeCell ref="D158:D160"/>
    <mergeCell ref="D179:D181"/>
    <mergeCell ref="E179:E181"/>
    <mergeCell ref="D182:D183"/>
    <mergeCell ref="C169:F169"/>
    <mergeCell ref="C170:M170"/>
    <mergeCell ref="D173:D174"/>
    <mergeCell ref="N173:P173"/>
    <mergeCell ref="D175:D176"/>
    <mergeCell ref="N175:P175"/>
    <mergeCell ref="N207:O207"/>
    <mergeCell ref="C185:M185"/>
    <mergeCell ref="D186:D188"/>
    <mergeCell ref="D189:D190"/>
    <mergeCell ref="D191:D192"/>
    <mergeCell ref="J196:J198"/>
    <mergeCell ref="J182:J183"/>
    <mergeCell ref="K182:K183"/>
    <mergeCell ref="L182:L183"/>
    <mergeCell ref="M182:M183"/>
    <mergeCell ref="C184:F184"/>
    <mergeCell ref="A209:A210"/>
    <mergeCell ref="B209:B210"/>
    <mergeCell ref="D209:D210"/>
    <mergeCell ref="E209:E210"/>
    <mergeCell ref="J209:J210"/>
    <mergeCell ref="D202:D203"/>
    <mergeCell ref="E202:E203"/>
    <mergeCell ref="D205:D206"/>
    <mergeCell ref="C228:F228"/>
    <mergeCell ref="B230:F230"/>
    <mergeCell ref="A231:I231"/>
    <mergeCell ref="A232:F232"/>
    <mergeCell ref="J219:J220"/>
    <mergeCell ref="D225:D226"/>
    <mergeCell ref="D211:D212"/>
    <mergeCell ref="E211:E212"/>
    <mergeCell ref="D218:D221"/>
    <mergeCell ref="D214:D215"/>
    <mergeCell ref="A251:M251"/>
    <mergeCell ref="I253:J253"/>
    <mergeCell ref="J223:J224"/>
    <mergeCell ref="D167:D168"/>
    <mergeCell ref="J167:J168"/>
    <mergeCell ref="A245:F245"/>
    <mergeCell ref="A246:F246"/>
    <mergeCell ref="A247:F247"/>
    <mergeCell ref="A248:F248"/>
    <mergeCell ref="A249:F249"/>
    <mergeCell ref="A250:F250"/>
    <mergeCell ref="A239:F239"/>
    <mergeCell ref="A240:F240"/>
    <mergeCell ref="A241:F241"/>
    <mergeCell ref="A242:F242"/>
    <mergeCell ref="A243:F243"/>
    <mergeCell ref="A244:F244"/>
    <mergeCell ref="A233:F233"/>
    <mergeCell ref="A234:F234"/>
    <mergeCell ref="A235:F235"/>
    <mergeCell ref="A236:F236"/>
    <mergeCell ref="A237:F237"/>
    <mergeCell ref="A238:F238"/>
    <mergeCell ref="B229:F229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6" orientation="portrait" r:id="rId1"/>
  <rowBreaks count="3" manualBreakCount="3">
    <brk id="52" max="12" man="1"/>
    <brk id="89" max="12" man="1"/>
    <brk id="141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273"/>
  <sheetViews>
    <sheetView view="pageBreakPreview" zoomScaleNormal="100" zoomScaleSheetLayoutView="100" workbookViewId="0">
      <selection activeCell="X211" sqref="X211"/>
    </sheetView>
  </sheetViews>
  <sheetFormatPr defaultColWidth="9.140625" defaultRowHeight="12.75"/>
  <cols>
    <col min="1" max="3" width="2.7109375" style="163" customWidth="1"/>
    <col min="4" max="4" width="32.28515625" style="164" customWidth="1"/>
    <col min="5" max="5" width="3" style="162" customWidth="1"/>
    <col min="6" max="6" width="8" style="165" customWidth="1"/>
    <col min="7" max="8" width="8.85546875" style="166" customWidth="1"/>
    <col min="9" max="9" width="9.28515625" style="166" customWidth="1"/>
    <col min="10" max="11" width="8.85546875" style="166" customWidth="1"/>
    <col min="12" max="12" width="9.42578125" style="166" customWidth="1"/>
    <col min="13" max="14" width="8.85546875" style="166" customWidth="1"/>
    <col min="15" max="15" width="9.85546875" style="166" customWidth="1"/>
    <col min="16" max="16" width="23.5703125" style="164" customWidth="1"/>
    <col min="17" max="19" width="5.85546875" style="1337" customWidth="1"/>
    <col min="20" max="20" width="30.85546875" style="1337" customWidth="1"/>
    <col min="21" max="21" width="12.5703125" style="167" customWidth="1"/>
    <col min="22" max="22" width="7.7109375" style="167" customWidth="1"/>
    <col min="23" max="16384" width="9.140625" style="167"/>
  </cols>
  <sheetData>
    <row r="1" spans="1:21" ht="17.25" customHeight="1">
      <c r="A1" s="163" t="s">
        <v>330</v>
      </c>
      <c r="P1" s="2252" t="s">
        <v>379</v>
      </c>
      <c r="Q1" s="2252"/>
      <c r="R1" s="2252"/>
      <c r="S1" s="2252"/>
      <c r="T1" s="2252"/>
    </row>
    <row r="2" spans="1:21" ht="17.25" customHeight="1">
      <c r="P2" s="1372"/>
      <c r="Q2" s="1372"/>
      <c r="R2" s="1372"/>
      <c r="S2" s="1372"/>
      <c r="T2" s="1372"/>
    </row>
    <row r="3" spans="1:21" s="168" customFormat="1" ht="15.75">
      <c r="A3" s="2159" t="s">
        <v>346</v>
      </c>
      <c r="B3" s="2159"/>
      <c r="C3" s="2159"/>
      <c r="D3" s="2159"/>
      <c r="E3" s="2159"/>
      <c r="F3" s="2159"/>
      <c r="G3" s="2159"/>
      <c r="H3" s="2159"/>
      <c r="I3" s="2159"/>
      <c r="J3" s="2159"/>
      <c r="K3" s="2159"/>
      <c r="L3" s="2159"/>
      <c r="M3" s="2159"/>
      <c r="N3" s="2159"/>
      <c r="O3" s="2159"/>
      <c r="P3" s="2159"/>
      <c r="Q3" s="2159"/>
      <c r="R3" s="2159"/>
      <c r="S3" s="2159"/>
      <c r="T3" s="2159"/>
    </row>
    <row r="4" spans="1:21" s="168" customFormat="1" ht="19.5" customHeight="1">
      <c r="A4" s="2160" t="s">
        <v>29</v>
      </c>
      <c r="B4" s="2160"/>
      <c r="C4" s="2160"/>
      <c r="D4" s="2160"/>
      <c r="E4" s="2160"/>
      <c r="F4" s="2160"/>
      <c r="G4" s="2160"/>
      <c r="H4" s="2160"/>
      <c r="I4" s="2160"/>
      <c r="J4" s="2160"/>
      <c r="K4" s="2160"/>
      <c r="L4" s="2160"/>
      <c r="M4" s="2160"/>
      <c r="N4" s="2160"/>
      <c r="O4" s="2160"/>
      <c r="P4" s="2160"/>
      <c r="Q4" s="2160"/>
      <c r="R4" s="2160"/>
      <c r="S4" s="2160"/>
      <c r="T4" s="2160"/>
    </row>
    <row r="5" spans="1:21" s="168" customFormat="1" ht="19.5" customHeight="1">
      <c r="A5" s="2161" t="s">
        <v>51</v>
      </c>
      <c r="B5" s="2161"/>
      <c r="C5" s="2161"/>
      <c r="D5" s="2161"/>
      <c r="E5" s="2161"/>
      <c r="F5" s="2161"/>
      <c r="G5" s="2161"/>
      <c r="H5" s="2161"/>
      <c r="I5" s="2161"/>
      <c r="J5" s="2161"/>
      <c r="K5" s="2161"/>
      <c r="L5" s="2161"/>
      <c r="M5" s="2161"/>
      <c r="N5" s="2161"/>
      <c r="O5" s="2161"/>
      <c r="P5" s="2161"/>
      <c r="Q5" s="2161"/>
      <c r="R5" s="2161"/>
      <c r="S5" s="2161"/>
      <c r="T5" s="2161"/>
    </row>
    <row r="6" spans="1:21" ht="15.75" customHeight="1" thickBot="1">
      <c r="A6" s="14"/>
      <c r="B6" s="14"/>
      <c r="D6" s="1373"/>
      <c r="E6" s="1373"/>
      <c r="F6" s="265"/>
      <c r="G6" s="1373"/>
      <c r="H6" s="1373"/>
      <c r="I6" s="1373"/>
      <c r="J6" s="1373"/>
      <c r="K6" s="1373"/>
      <c r="L6" s="1373"/>
      <c r="M6" s="1373"/>
      <c r="N6" s="1373"/>
      <c r="O6" s="1373"/>
      <c r="P6" s="1373"/>
      <c r="Q6" s="2162" t="s">
        <v>67</v>
      </c>
      <c r="R6" s="2162"/>
      <c r="S6" s="2162"/>
      <c r="T6" s="2162"/>
    </row>
    <row r="7" spans="1:21" ht="21" customHeight="1">
      <c r="A7" s="2163" t="s">
        <v>8</v>
      </c>
      <c r="B7" s="2166" t="s">
        <v>9</v>
      </c>
      <c r="C7" s="2169" t="s">
        <v>10</v>
      </c>
      <c r="D7" s="2144" t="s">
        <v>94</v>
      </c>
      <c r="E7" s="2147" t="s">
        <v>11</v>
      </c>
      <c r="F7" s="2150" t="s">
        <v>13</v>
      </c>
      <c r="G7" s="2243" t="s">
        <v>372</v>
      </c>
      <c r="H7" s="2198" t="s">
        <v>373</v>
      </c>
      <c r="I7" s="2203" t="s">
        <v>374</v>
      </c>
      <c r="J7" s="2243" t="s">
        <v>158</v>
      </c>
      <c r="K7" s="2198" t="s">
        <v>375</v>
      </c>
      <c r="L7" s="2203" t="s">
        <v>374</v>
      </c>
      <c r="M7" s="2243" t="s">
        <v>158</v>
      </c>
      <c r="N7" s="2198" t="s">
        <v>376</v>
      </c>
      <c r="O7" s="2203" t="s">
        <v>374</v>
      </c>
      <c r="P7" s="2206" t="s">
        <v>377</v>
      </c>
      <c r="Q7" s="2207"/>
      <c r="R7" s="2207"/>
      <c r="S7" s="2208"/>
      <c r="T7" s="1431"/>
    </row>
    <row r="8" spans="1:21" ht="15.75" customHeight="1">
      <c r="A8" s="2164"/>
      <c r="B8" s="2167"/>
      <c r="C8" s="2170"/>
      <c r="D8" s="2145"/>
      <c r="E8" s="2148"/>
      <c r="F8" s="2151"/>
      <c r="G8" s="2244"/>
      <c r="H8" s="2199"/>
      <c r="I8" s="2204"/>
      <c r="J8" s="2246"/>
      <c r="K8" s="2199"/>
      <c r="L8" s="2204"/>
      <c r="M8" s="2246"/>
      <c r="N8" s="2199"/>
      <c r="O8" s="2204"/>
      <c r="P8" s="2248" t="s">
        <v>23</v>
      </c>
      <c r="Q8" s="2250" t="s">
        <v>55</v>
      </c>
      <c r="R8" s="2251"/>
      <c r="S8" s="2251"/>
      <c r="T8" s="1432"/>
    </row>
    <row r="9" spans="1:21" ht="93.75" customHeight="1" thickBot="1">
      <c r="A9" s="2165"/>
      <c r="B9" s="2168"/>
      <c r="C9" s="2171"/>
      <c r="D9" s="2146"/>
      <c r="E9" s="2149"/>
      <c r="F9" s="2152"/>
      <c r="G9" s="2245"/>
      <c r="H9" s="2200"/>
      <c r="I9" s="2205"/>
      <c r="J9" s="2247"/>
      <c r="K9" s="2200"/>
      <c r="L9" s="2205"/>
      <c r="M9" s="2247"/>
      <c r="N9" s="2200"/>
      <c r="O9" s="2205"/>
      <c r="P9" s="2249"/>
      <c r="Q9" s="1433" t="s">
        <v>93</v>
      </c>
      <c r="R9" s="1433" t="s">
        <v>159</v>
      </c>
      <c r="S9" s="1433" t="s">
        <v>241</v>
      </c>
      <c r="T9" s="1434" t="s">
        <v>378</v>
      </c>
    </row>
    <row r="10" spans="1:21" ht="15.75" customHeight="1" thickBot="1">
      <c r="A10" s="2172" t="s">
        <v>60</v>
      </c>
      <c r="B10" s="2173"/>
      <c r="C10" s="2173"/>
      <c r="D10" s="2173"/>
      <c r="E10" s="2173"/>
      <c r="F10" s="2173"/>
      <c r="G10" s="2173"/>
      <c r="H10" s="2173"/>
      <c r="I10" s="2173"/>
      <c r="J10" s="2173"/>
      <c r="K10" s="2173"/>
      <c r="L10" s="2173"/>
      <c r="M10" s="2173"/>
      <c r="N10" s="2173"/>
      <c r="O10" s="2173"/>
      <c r="P10" s="2173"/>
      <c r="Q10" s="2173"/>
      <c r="R10" s="2173"/>
      <c r="S10" s="2173"/>
      <c r="T10" s="2174"/>
    </row>
    <row r="11" spans="1:21" s="170" customFormat="1" ht="15.75" customHeight="1" thickBot="1">
      <c r="A11" s="2175" t="s">
        <v>30</v>
      </c>
      <c r="B11" s="2176"/>
      <c r="C11" s="2176"/>
      <c r="D11" s="2176"/>
      <c r="E11" s="2176"/>
      <c r="F11" s="2176"/>
      <c r="G11" s="2176"/>
      <c r="H11" s="2176"/>
      <c r="I11" s="2176"/>
      <c r="J11" s="2176"/>
      <c r="K11" s="2176"/>
      <c r="L11" s="2176"/>
      <c r="M11" s="2176"/>
      <c r="N11" s="2176"/>
      <c r="O11" s="2176"/>
      <c r="P11" s="2176"/>
      <c r="Q11" s="2176"/>
      <c r="R11" s="2176"/>
      <c r="S11" s="2176"/>
      <c r="T11" s="2177"/>
      <c r="U11" s="169"/>
    </row>
    <row r="12" spans="1:21" s="170" customFormat="1" ht="15.75" customHeight="1" thickBot="1">
      <c r="A12" s="171" t="s">
        <v>14</v>
      </c>
      <c r="B12" s="2178" t="s">
        <v>35</v>
      </c>
      <c r="C12" s="2179"/>
      <c r="D12" s="2179"/>
      <c r="E12" s="2179"/>
      <c r="F12" s="2179"/>
      <c r="G12" s="2179"/>
      <c r="H12" s="2179"/>
      <c r="I12" s="2179"/>
      <c r="J12" s="2179"/>
      <c r="K12" s="2179"/>
      <c r="L12" s="2179"/>
      <c r="M12" s="2179"/>
      <c r="N12" s="2179"/>
      <c r="O12" s="2179"/>
      <c r="P12" s="2179"/>
      <c r="Q12" s="2179"/>
      <c r="R12" s="2179"/>
      <c r="S12" s="2179"/>
      <c r="T12" s="2180"/>
    </row>
    <row r="13" spans="1:21" s="170" customFormat="1" ht="15.75" customHeight="1" thickBot="1">
      <c r="A13" s="172" t="s">
        <v>14</v>
      </c>
      <c r="B13" s="173" t="s">
        <v>14</v>
      </c>
      <c r="C13" s="2181" t="s">
        <v>64</v>
      </c>
      <c r="D13" s="2182"/>
      <c r="E13" s="2182"/>
      <c r="F13" s="2183"/>
      <c r="G13" s="2183"/>
      <c r="H13" s="2183"/>
      <c r="I13" s="2183"/>
      <c r="J13" s="2183"/>
      <c r="K13" s="2183"/>
      <c r="L13" s="2183"/>
      <c r="M13" s="2183"/>
      <c r="N13" s="2183"/>
      <c r="O13" s="2183"/>
      <c r="P13" s="2182"/>
      <c r="Q13" s="2182"/>
      <c r="R13" s="2182"/>
      <c r="S13" s="2182"/>
      <c r="T13" s="2184"/>
    </row>
    <row r="14" spans="1:21" s="170" customFormat="1" ht="16.5" customHeight="1">
      <c r="A14" s="174" t="s">
        <v>14</v>
      </c>
      <c r="B14" s="175" t="s">
        <v>14</v>
      </c>
      <c r="C14" s="176" t="s">
        <v>14</v>
      </c>
      <c r="D14" s="980" t="s">
        <v>43</v>
      </c>
      <c r="E14" s="982" t="s">
        <v>152</v>
      </c>
      <c r="F14" s="311" t="s">
        <v>15</v>
      </c>
      <c r="G14" s="315">
        <f>38193.5-115</f>
        <v>38078.5</v>
      </c>
      <c r="H14" s="314">
        <f>38193.5-115</f>
        <v>38078.5</v>
      </c>
      <c r="I14" s="315"/>
      <c r="J14" s="463">
        <v>37916.1</v>
      </c>
      <c r="K14" s="314">
        <v>37916.1</v>
      </c>
      <c r="L14" s="362"/>
      <c r="M14" s="1453">
        <v>37838.400000000001</v>
      </c>
      <c r="N14" s="81">
        <v>37838.400000000001</v>
      </c>
      <c r="O14" s="79"/>
      <c r="P14" s="496"/>
      <c r="Q14" s="143"/>
      <c r="R14" s="143"/>
      <c r="S14" s="910"/>
      <c r="T14" s="151"/>
    </row>
    <row r="15" spans="1:21" s="170" customFormat="1" ht="16.5" customHeight="1">
      <c r="A15" s="177"/>
      <c r="B15" s="181"/>
      <c r="C15" s="184"/>
      <c r="D15" s="981"/>
      <c r="E15" s="1069"/>
      <c r="F15" s="1070" t="s">
        <v>87</v>
      </c>
      <c r="G15" s="491">
        <v>5.0999999999999996</v>
      </c>
      <c r="H15" s="94">
        <v>5.0999999999999996</v>
      </c>
      <c r="I15" s="491"/>
      <c r="J15" s="455"/>
      <c r="K15" s="94"/>
      <c r="L15" s="61"/>
      <c r="M15" s="72"/>
      <c r="N15" s="94"/>
      <c r="O15" s="61"/>
      <c r="P15" s="152"/>
      <c r="Q15" s="29"/>
      <c r="R15" s="29"/>
      <c r="S15" s="987"/>
      <c r="T15" s="624"/>
    </row>
    <row r="16" spans="1:21" s="170" customFormat="1" ht="16.5" customHeight="1">
      <c r="A16" s="177"/>
      <c r="B16" s="181"/>
      <c r="C16" s="184"/>
      <c r="D16" s="981"/>
      <c r="E16" s="1069"/>
      <c r="F16" s="1070" t="s">
        <v>18</v>
      </c>
      <c r="G16" s="491">
        <v>45607.3</v>
      </c>
      <c r="H16" s="94">
        <v>45607.3</v>
      </c>
      <c r="I16" s="491"/>
      <c r="J16" s="455">
        <v>45349.599999999999</v>
      </c>
      <c r="K16" s="94">
        <v>45349.599999999999</v>
      </c>
      <c r="L16" s="61"/>
      <c r="M16" s="72">
        <v>45348.7</v>
      </c>
      <c r="N16" s="94">
        <v>45348.7</v>
      </c>
      <c r="O16" s="61"/>
      <c r="P16" s="152"/>
      <c r="Q16" s="29"/>
      <c r="R16" s="29"/>
      <c r="S16" s="987"/>
      <c r="T16" s="624"/>
    </row>
    <row r="17" spans="1:23" s="170" customFormat="1" ht="16.5" customHeight="1">
      <c r="A17" s="177"/>
      <c r="B17" s="181"/>
      <c r="C17" s="184"/>
      <c r="D17" s="981"/>
      <c r="E17" s="1069"/>
      <c r="F17" s="1070" t="s">
        <v>42</v>
      </c>
      <c r="G17" s="491">
        <v>5390</v>
      </c>
      <c r="H17" s="94">
        <v>5390</v>
      </c>
      <c r="I17" s="491"/>
      <c r="J17" s="455">
        <v>5390</v>
      </c>
      <c r="K17" s="94">
        <v>5390</v>
      </c>
      <c r="L17" s="61"/>
      <c r="M17" s="72">
        <v>5390</v>
      </c>
      <c r="N17" s="94">
        <v>5390</v>
      </c>
      <c r="O17" s="61"/>
      <c r="P17" s="152"/>
      <c r="Q17" s="29"/>
      <c r="R17" s="29"/>
      <c r="S17" s="987"/>
      <c r="T17" s="624"/>
    </row>
    <row r="18" spans="1:23" s="170" customFormat="1" ht="16.5" customHeight="1">
      <c r="A18" s="177"/>
      <c r="B18" s="181"/>
      <c r="C18" s="184"/>
      <c r="D18" s="981"/>
      <c r="E18" s="1069"/>
      <c r="F18" s="385" t="s">
        <v>59</v>
      </c>
      <c r="G18" s="491">
        <v>415.4</v>
      </c>
      <c r="H18" s="94">
        <v>415.4</v>
      </c>
      <c r="I18" s="491"/>
      <c r="J18" s="455"/>
      <c r="K18" s="94"/>
      <c r="L18" s="61"/>
      <c r="M18" s="72"/>
      <c r="N18" s="94"/>
      <c r="O18" s="61"/>
      <c r="P18" s="152"/>
      <c r="Q18" s="29"/>
      <c r="R18" s="29"/>
      <c r="S18" s="987"/>
      <c r="T18" s="624"/>
    </row>
    <row r="19" spans="1:23" s="170" customFormat="1" ht="16.5" customHeight="1">
      <c r="A19" s="177"/>
      <c r="B19" s="181"/>
      <c r="C19" s="184"/>
      <c r="D19" s="981"/>
      <c r="E19" s="1069"/>
      <c r="F19" s="385" t="s">
        <v>89</v>
      </c>
      <c r="G19" s="491">
        <v>519.4</v>
      </c>
      <c r="H19" s="94">
        <v>519.4</v>
      </c>
      <c r="I19" s="491"/>
      <c r="J19" s="455">
        <v>71.599999999999994</v>
      </c>
      <c r="K19" s="94">
        <v>71.599999999999994</v>
      </c>
      <c r="L19" s="61"/>
      <c r="M19" s="72"/>
      <c r="N19" s="94"/>
      <c r="O19" s="61"/>
      <c r="P19" s="152"/>
      <c r="Q19" s="29"/>
      <c r="R19" s="29"/>
      <c r="S19" s="987"/>
      <c r="T19" s="624"/>
    </row>
    <row r="20" spans="1:23" s="170" customFormat="1" ht="16.5" customHeight="1">
      <c r="A20" s="177"/>
      <c r="B20" s="181"/>
      <c r="C20" s="184"/>
      <c r="D20" s="981"/>
      <c r="E20" s="1069"/>
      <c r="F20" s="385" t="s">
        <v>148</v>
      </c>
      <c r="G20" s="491">
        <v>46.5</v>
      </c>
      <c r="H20" s="94">
        <v>46.5</v>
      </c>
      <c r="I20" s="491"/>
      <c r="J20" s="455"/>
      <c r="K20" s="94"/>
      <c r="L20" s="61"/>
      <c r="M20" s="72"/>
      <c r="N20" s="94"/>
      <c r="O20" s="61"/>
      <c r="P20" s="152"/>
      <c r="Q20" s="29"/>
      <c r="R20" s="29"/>
      <c r="S20" s="987"/>
      <c r="T20" s="624"/>
    </row>
    <row r="21" spans="1:23" s="170" customFormat="1" ht="16.5" customHeight="1">
      <c r="A21" s="177"/>
      <c r="B21" s="181"/>
      <c r="C21" s="184"/>
      <c r="D21" s="981"/>
      <c r="E21" s="1069"/>
      <c r="F21" s="385" t="s">
        <v>230</v>
      </c>
      <c r="G21" s="491">
        <v>447.8</v>
      </c>
      <c r="H21" s="94">
        <v>447.8</v>
      </c>
      <c r="I21" s="491"/>
      <c r="J21" s="455"/>
      <c r="K21" s="94"/>
      <c r="L21" s="61"/>
      <c r="M21" s="72"/>
      <c r="N21" s="94"/>
      <c r="O21" s="61"/>
      <c r="P21" s="152"/>
      <c r="Q21" s="29"/>
      <c r="R21" s="29"/>
      <c r="S21" s="987"/>
      <c r="T21" s="624"/>
    </row>
    <row r="22" spans="1:23" s="170" customFormat="1" ht="16.5" customHeight="1">
      <c r="A22" s="177"/>
      <c r="B22" s="181"/>
      <c r="C22" s="184"/>
      <c r="D22" s="981"/>
      <c r="E22" s="1069"/>
      <c r="F22" s="385" t="s">
        <v>4</v>
      </c>
      <c r="G22" s="491">
        <v>125.9</v>
      </c>
      <c r="H22" s="94">
        <v>125.9</v>
      </c>
      <c r="I22" s="491"/>
      <c r="J22" s="455"/>
      <c r="K22" s="94"/>
      <c r="L22" s="61"/>
      <c r="M22" s="447"/>
      <c r="N22" s="127"/>
      <c r="O22" s="135"/>
      <c r="P22" s="493"/>
      <c r="Q22" s="29"/>
      <c r="R22" s="29"/>
      <c r="S22" s="987"/>
      <c r="T22" s="624"/>
    </row>
    <row r="23" spans="1:23" s="170" customFormat="1" ht="14.25" customHeight="1">
      <c r="A23" s="177"/>
      <c r="B23" s="178"/>
      <c r="C23" s="179"/>
      <c r="D23" s="2060" t="s">
        <v>115</v>
      </c>
      <c r="E23" s="1050" t="s">
        <v>292</v>
      </c>
      <c r="F23" s="1375"/>
      <c r="G23" s="138"/>
      <c r="H23" s="130"/>
      <c r="I23" s="138"/>
      <c r="J23" s="1442"/>
      <c r="K23" s="130"/>
      <c r="L23" s="15"/>
      <c r="M23" s="134"/>
      <c r="N23" s="130"/>
      <c r="O23" s="15"/>
      <c r="P23" s="1370" t="s">
        <v>100</v>
      </c>
      <c r="Q23" s="26">
        <v>47</v>
      </c>
      <c r="R23" s="27">
        <v>47</v>
      </c>
      <c r="S23" s="26">
        <v>47</v>
      </c>
      <c r="T23" s="23"/>
      <c r="U23" s="639"/>
    </row>
    <row r="24" spans="1:23" s="170" customFormat="1" ht="14.25" customHeight="1">
      <c r="A24" s="177"/>
      <c r="B24" s="178"/>
      <c r="C24" s="179"/>
      <c r="D24" s="2044"/>
      <c r="E24" s="31"/>
      <c r="F24" s="1375"/>
      <c r="G24" s="119"/>
      <c r="H24" s="64"/>
      <c r="I24" s="119"/>
      <c r="J24" s="1443"/>
      <c r="K24" s="64"/>
      <c r="L24" s="808"/>
      <c r="M24" s="329"/>
      <c r="N24" s="64"/>
      <c r="O24" s="808"/>
      <c r="P24" s="465" t="s">
        <v>101</v>
      </c>
      <c r="Q24" s="368">
        <v>7968</v>
      </c>
      <c r="R24" s="368">
        <v>7990</v>
      </c>
      <c r="S24" s="1380">
        <v>7995</v>
      </c>
      <c r="T24" s="1382"/>
      <c r="U24" s="656"/>
      <c r="W24" s="169"/>
    </row>
    <row r="25" spans="1:23" s="170" customFormat="1" ht="16.5" customHeight="1">
      <c r="A25" s="177"/>
      <c r="B25" s="181"/>
      <c r="C25" s="179"/>
      <c r="D25" s="2044"/>
      <c r="E25" s="31"/>
      <c r="F25" s="1375"/>
      <c r="G25" s="119"/>
      <c r="H25" s="64"/>
      <c r="I25" s="119"/>
      <c r="J25" s="1443"/>
      <c r="K25" s="64"/>
      <c r="L25" s="808"/>
      <c r="M25" s="329"/>
      <c r="N25" s="64"/>
      <c r="O25" s="808"/>
      <c r="P25" s="1369"/>
      <c r="Q25" s="987"/>
      <c r="R25" s="29"/>
      <c r="S25" s="987"/>
      <c r="T25" s="624"/>
      <c r="U25" s="639"/>
    </row>
    <row r="26" spans="1:23" s="170" customFormat="1" ht="42" customHeight="1">
      <c r="A26" s="177"/>
      <c r="B26" s="181"/>
      <c r="C26" s="179"/>
      <c r="D26" s="2060" t="s">
        <v>296</v>
      </c>
      <c r="E26" s="1050" t="s">
        <v>292</v>
      </c>
      <c r="F26" s="1375"/>
      <c r="G26" s="119"/>
      <c r="H26" s="64"/>
      <c r="I26" s="119"/>
      <c r="J26" s="1443"/>
      <c r="K26" s="64"/>
      <c r="L26" s="808"/>
      <c r="M26" s="329"/>
      <c r="N26" s="64"/>
      <c r="O26" s="808"/>
      <c r="P26" s="1452" t="s">
        <v>297</v>
      </c>
      <c r="Q26" s="368">
        <v>2</v>
      </c>
      <c r="R26" s="368">
        <v>2</v>
      </c>
      <c r="S26" s="1380">
        <v>2</v>
      </c>
      <c r="T26" s="1382"/>
      <c r="U26" s="639"/>
    </row>
    <row r="27" spans="1:23" s="170" customFormat="1" ht="18.75" customHeight="1">
      <c r="A27" s="177"/>
      <c r="B27" s="181"/>
      <c r="C27" s="179"/>
      <c r="D27" s="2061"/>
      <c r="E27" s="1051"/>
      <c r="F27" s="1375"/>
      <c r="G27" s="119"/>
      <c r="H27" s="64"/>
      <c r="I27" s="119"/>
      <c r="J27" s="1443"/>
      <c r="K27" s="64"/>
      <c r="L27" s="808"/>
      <c r="M27" s="329"/>
      <c r="N27" s="64"/>
      <c r="O27" s="808"/>
      <c r="P27" s="978" t="s">
        <v>302</v>
      </c>
      <c r="Q27" s="27">
        <v>48</v>
      </c>
      <c r="R27" s="27">
        <v>55</v>
      </c>
      <c r="S27" s="26">
        <v>47</v>
      </c>
      <c r="T27" s="23"/>
      <c r="U27" s="639"/>
    </row>
    <row r="28" spans="1:23" s="170" customFormat="1" ht="15.75" customHeight="1">
      <c r="A28" s="177"/>
      <c r="B28" s="181"/>
      <c r="C28" s="179"/>
      <c r="D28" s="2044" t="s">
        <v>250</v>
      </c>
      <c r="E28" s="1363"/>
      <c r="F28" s="1375"/>
      <c r="G28" s="119"/>
      <c r="H28" s="64"/>
      <c r="I28" s="119"/>
      <c r="J28" s="1443"/>
      <c r="K28" s="64"/>
      <c r="L28" s="808"/>
      <c r="M28" s="329"/>
      <c r="N28" s="64"/>
      <c r="O28" s="808"/>
      <c r="P28" s="1370" t="s">
        <v>100</v>
      </c>
      <c r="Q28" s="29">
        <v>7</v>
      </c>
      <c r="R28" s="29">
        <v>7</v>
      </c>
      <c r="S28" s="987">
        <v>7</v>
      </c>
      <c r="T28" s="624"/>
      <c r="U28" s="640"/>
    </row>
    <row r="29" spans="1:23" s="170" customFormat="1" ht="14.25" customHeight="1">
      <c r="A29" s="177"/>
      <c r="B29" s="178"/>
      <c r="C29" s="179"/>
      <c r="D29" s="2044"/>
      <c r="E29" s="31"/>
      <c r="F29" s="1375"/>
      <c r="G29" s="396"/>
      <c r="H29" s="323"/>
      <c r="I29" s="396"/>
      <c r="J29" s="1444"/>
      <c r="K29" s="323"/>
      <c r="L29" s="324"/>
      <c r="M29" s="1201"/>
      <c r="N29" s="323"/>
      <c r="O29" s="324"/>
      <c r="P29" s="465" t="s">
        <v>101</v>
      </c>
      <c r="Q29" s="368">
        <v>335</v>
      </c>
      <c r="R29" s="368">
        <v>340</v>
      </c>
      <c r="S29" s="1380">
        <v>350</v>
      </c>
      <c r="T29" s="1382"/>
    </row>
    <row r="30" spans="1:23" s="170" customFormat="1" ht="15" customHeight="1" thickBot="1">
      <c r="A30" s="177"/>
      <c r="B30" s="181"/>
      <c r="C30" s="179"/>
      <c r="D30" s="2044"/>
      <c r="E30" s="31"/>
      <c r="F30" s="1375"/>
      <c r="G30" s="119"/>
      <c r="H30" s="64"/>
      <c r="I30" s="119"/>
      <c r="J30" s="1443"/>
      <c r="K30" s="64"/>
      <c r="L30" s="808"/>
      <c r="M30" s="329"/>
      <c r="N30" s="64"/>
      <c r="O30" s="808"/>
      <c r="P30" s="481"/>
      <c r="Q30" s="264"/>
      <c r="R30" s="264"/>
      <c r="S30" s="1381"/>
      <c r="T30" s="1383"/>
    </row>
    <row r="31" spans="1:23" s="170" customFormat="1" ht="12.75" customHeight="1">
      <c r="A31" s="182"/>
      <c r="B31" s="181"/>
      <c r="C31" s="183"/>
      <c r="D31" s="2043" t="s">
        <v>66</v>
      </c>
      <c r="E31" s="31"/>
      <c r="F31" s="1375"/>
      <c r="G31" s="138"/>
      <c r="H31" s="130"/>
      <c r="I31" s="138"/>
      <c r="J31" s="1442"/>
      <c r="K31" s="130"/>
      <c r="L31" s="15"/>
      <c r="M31" s="134"/>
      <c r="N31" s="130"/>
      <c r="O31" s="15"/>
      <c r="P31" s="480" t="s">
        <v>100</v>
      </c>
      <c r="Q31" s="29">
        <v>4</v>
      </c>
      <c r="R31" s="29">
        <v>4</v>
      </c>
      <c r="S31" s="987">
        <v>4</v>
      </c>
      <c r="T31" s="624"/>
    </row>
    <row r="32" spans="1:23" s="170" customFormat="1" ht="15.75" customHeight="1">
      <c r="A32" s="182"/>
      <c r="B32" s="181"/>
      <c r="C32" s="184"/>
      <c r="D32" s="2044"/>
      <c r="E32" s="31"/>
      <c r="F32" s="1375"/>
      <c r="G32" s="119"/>
      <c r="H32" s="64"/>
      <c r="I32" s="119"/>
      <c r="J32" s="1443"/>
      <c r="K32" s="64"/>
      <c r="L32" s="808"/>
      <c r="M32" s="329"/>
      <c r="N32" s="64"/>
      <c r="O32" s="808"/>
      <c r="P32" s="465" t="s">
        <v>356</v>
      </c>
      <c r="Q32" s="368">
        <v>1285</v>
      </c>
      <c r="R32" s="368">
        <v>1285</v>
      </c>
      <c r="S32" s="1380">
        <v>1285</v>
      </c>
      <c r="T32" s="1382"/>
    </row>
    <row r="33" spans="1:23" s="170" customFormat="1" ht="15.75" customHeight="1" thickBot="1">
      <c r="A33" s="182"/>
      <c r="B33" s="181"/>
      <c r="C33" s="184"/>
      <c r="D33" s="2044"/>
      <c r="E33" s="31"/>
      <c r="F33" s="1375"/>
      <c r="G33" s="119"/>
      <c r="H33" s="64"/>
      <c r="I33" s="119"/>
      <c r="J33" s="1443"/>
      <c r="K33" s="64"/>
      <c r="L33" s="808"/>
      <c r="M33" s="329"/>
      <c r="N33" s="64"/>
      <c r="O33" s="808"/>
      <c r="P33" s="152" t="s">
        <v>210</v>
      </c>
      <c r="Q33" s="29">
        <v>910</v>
      </c>
      <c r="R33" s="29">
        <v>910</v>
      </c>
      <c r="S33" s="987">
        <v>910</v>
      </c>
      <c r="T33" s="624"/>
    </row>
    <row r="34" spans="1:23" s="170" customFormat="1" ht="18" customHeight="1">
      <c r="A34" s="185"/>
      <c r="B34" s="181"/>
      <c r="C34" s="184"/>
      <c r="D34" s="2043" t="s">
        <v>337</v>
      </c>
      <c r="E34" s="973"/>
      <c r="F34" s="1375"/>
      <c r="G34" s="119"/>
      <c r="H34" s="64"/>
      <c r="I34" s="119"/>
      <c r="J34" s="1443"/>
      <c r="K34" s="64"/>
      <c r="L34" s="808"/>
      <c r="M34" s="329"/>
      <c r="N34" s="64"/>
      <c r="O34" s="808"/>
      <c r="P34" s="492" t="s">
        <v>100</v>
      </c>
      <c r="Q34" s="143">
        <v>1</v>
      </c>
      <c r="R34" s="143">
        <v>1</v>
      </c>
      <c r="S34" s="910">
        <v>1</v>
      </c>
      <c r="T34" s="151"/>
    </row>
    <row r="35" spans="1:23" s="170" customFormat="1" ht="18" customHeight="1" thickBot="1">
      <c r="A35" s="185"/>
      <c r="B35" s="181"/>
      <c r="C35" s="184"/>
      <c r="D35" s="2055"/>
      <c r="E35" s="975"/>
      <c r="F35" s="1375"/>
      <c r="G35" s="119"/>
      <c r="H35" s="64"/>
      <c r="I35" s="119"/>
      <c r="J35" s="1443"/>
      <c r="K35" s="64"/>
      <c r="L35" s="808"/>
      <c r="M35" s="329"/>
      <c r="N35" s="64"/>
      <c r="O35" s="808"/>
      <c r="P35" s="484" t="s">
        <v>101</v>
      </c>
      <c r="Q35" s="139">
        <v>50</v>
      </c>
      <c r="R35" s="139">
        <v>50</v>
      </c>
      <c r="S35" s="582">
        <v>50</v>
      </c>
      <c r="T35" s="25"/>
    </row>
    <row r="36" spans="1:23" s="170" customFormat="1" ht="15.75" customHeight="1">
      <c r="A36" s="185"/>
      <c r="B36" s="178"/>
      <c r="C36" s="184"/>
      <c r="D36" s="2044" t="s">
        <v>116</v>
      </c>
      <c r="E36" s="31"/>
      <c r="F36" s="1375"/>
      <c r="G36" s="1080"/>
      <c r="H36" s="1081"/>
      <c r="I36" s="1080"/>
      <c r="J36" s="1445"/>
      <c r="K36" s="1081"/>
      <c r="L36" s="1082"/>
      <c r="M36" s="1454"/>
      <c r="N36" s="1081"/>
      <c r="O36" s="1082"/>
      <c r="P36" s="493" t="s">
        <v>100</v>
      </c>
      <c r="Q36" s="32">
        <v>32</v>
      </c>
      <c r="R36" s="32">
        <v>32</v>
      </c>
      <c r="S36" s="996">
        <v>32</v>
      </c>
      <c r="T36" s="1009"/>
      <c r="W36" s="926"/>
    </row>
    <row r="37" spans="1:23" s="170" customFormat="1" ht="15.75" customHeight="1">
      <c r="A37" s="185"/>
      <c r="B37" s="178"/>
      <c r="C37" s="184"/>
      <c r="D37" s="2044"/>
      <c r="E37" s="31"/>
      <c r="F37" s="1375"/>
      <c r="G37" s="138"/>
      <c r="H37" s="130"/>
      <c r="I37" s="138"/>
      <c r="J37" s="1442"/>
      <c r="K37" s="130"/>
      <c r="L37" s="15"/>
      <c r="M37" s="134"/>
      <c r="N37" s="130"/>
      <c r="O37" s="15"/>
      <c r="P37" s="466" t="s">
        <v>101</v>
      </c>
      <c r="Q37" s="26">
        <v>18020</v>
      </c>
      <c r="R37" s="27">
        <v>18100</v>
      </c>
      <c r="S37" s="996">
        <v>18150</v>
      </c>
      <c r="T37" s="1009"/>
    </row>
    <row r="38" spans="1:23" s="170" customFormat="1" ht="15.75" customHeight="1">
      <c r="A38" s="185"/>
      <c r="B38" s="178"/>
      <c r="C38" s="184"/>
      <c r="D38" s="2044"/>
      <c r="E38" s="31"/>
      <c r="F38" s="1375"/>
      <c r="G38" s="119"/>
      <c r="H38" s="64"/>
      <c r="I38" s="119"/>
      <c r="J38" s="1443"/>
      <c r="K38" s="64"/>
      <c r="L38" s="808"/>
      <c r="M38" s="329"/>
      <c r="N38" s="64"/>
      <c r="O38" s="808"/>
      <c r="P38" s="465" t="s">
        <v>120</v>
      </c>
      <c r="Q38" s="368">
        <v>17850</v>
      </c>
      <c r="R38" s="368">
        <v>17900</v>
      </c>
      <c r="S38" s="1380">
        <v>17950</v>
      </c>
      <c r="T38" s="1382"/>
    </row>
    <row r="39" spans="1:23" s="170" customFormat="1" ht="30" customHeight="1" thickBot="1">
      <c r="A39" s="185"/>
      <c r="B39" s="178"/>
      <c r="C39" s="184"/>
      <c r="D39" s="1052" t="s">
        <v>301</v>
      </c>
      <c r="E39" s="1053" t="s">
        <v>292</v>
      </c>
      <c r="F39" s="1375"/>
      <c r="G39" s="1077"/>
      <c r="H39" s="1078"/>
      <c r="I39" s="1077"/>
      <c r="J39" s="1446"/>
      <c r="K39" s="1078"/>
      <c r="L39" s="1079"/>
      <c r="M39" s="1455"/>
      <c r="N39" s="1078"/>
      <c r="O39" s="1079"/>
      <c r="P39" s="484" t="s">
        <v>357</v>
      </c>
      <c r="Q39" s="1580" t="s">
        <v>299</v>
      </c>
      <c r="R39" s="830" t="s">
        <v>299</v>
      </c>
      <c r="S39" s="1581" t="s">
        <v>299</v>
      </c>
      <c r="T39" s="1436"/>
      <c r="V39" s="927"/>
    </row>
    <row r="40" spans="1:23" s="170" customFormat="1" ht="41.45" customHeight="1" thickBot="1">
      <c r="A40" s="185"/>
      <c r="B40" s="178"/>
      <c r="C40" s="184"/>
      <c r="D40" s="1360" t="s">
        <v>256</v>
      </c>
      <c r="E40" s="31"/>
      <c r="F40" s="1375"/>
      <c r="G40" s="119"/>
      <c r="H40" s="64"/>
      <c r="I40" s="119"/>
      <c r="J40" s="1443"/>
      <c r="K40" s="64"/>
      <c r="L40" s="808"/>
      <c r="M40" s="329"/>
      <c r="N40" s="64"/>
      <c r="O40" s="808"/>
      <c r="P40" s="1423" t="s">
        <v>257</v>
      </c>
      <c r="Q40" s="1582">
        <v>4</v>
      </c>
      <c r="R40" s="637"/>
      <c r="S40" s="1583"/>
      <c r="T40" s="1437"/>
      <c r="V40" s="2141"/>
      <c r="W40" s="2141"/>
    </row>
    <row r="41" spans="1:23" s="170" customFormat="1" ht="16.5" customHeight="1">
      <c r="A41" s="185"/>
      <c r="B41" s="178"/>
      <c r="C41" s="184"/>
      <c r="D41" s="2060" t="s">
        <v>251</v>
      </c>
      <c r="E41" s="31"/>
      <c r="F41" s="1375"/>
      <c r="G41" s="138"/>
      <c r="H41" s="130"/>
      <c r="I41" s="138"/>
      <c r="J41" s="1442"/>
      <c r="K41" s="130"/>
      <c r="L41" s="15"/>
      <c r="M41" s="134"/>
      <c r="N41" s="130"/>
      <c r="O41" s="15"/>
      <c r="P41" s="152" t="s">
        <v>100</v>
      </c>
      <c r="Q41" s="29">
        <v>6</v>
      </c>
      <c r="R41" s="29">
        <v>6</v>
      </c>
      <c r="S41" s="987"/>
      <c r="T41" s="624"/>
    </row>
    <row r="42" spans="1:23" s="170" customFormat="1" ht="25.5" customHeight="1" thickBot="1">
      <c r="A42" s="185"/>
      <c r="B42" s="178"/>
      <c r="C42" s="184"/>
      <c r="D42" s="2044"/>
      <c r="E42" s="31"/>
      <c r="F42" s="1375"/>
      <c r="G42" s="138"/>
      <c r="H42" s="130"/>
      <c r="I42" s="138"/>
      <c r="J42" s="1442"/>
      <c r="K42" s="130"/>
      <c r="L42" s="15"/>
      <c r="M42" s="134"/>
      <c r="N42" s="130"/>
      <c r="O42" s="15"/>
      <c r="P42" s="152"/>
      <c r="Q42" s="29"/>
      <c r="R42" s="29"/>
      <c r="S42" s="987"/>
      <c r="T42" s="624"/>
    </row>
    <row r="43" spans="1:23" s="170" customFormat="1" ht="30.75" customHeight="1" thickBot="1">
      <c r="A43" s="185"/>
      <c r="B43" s="178"/>
      <c r="C43" s="184"/>
      <c r="D43" s="406" t="s">
        <v>255</v>
      </c>
      <c r="E43" s="31"/>
      <c r="F43" s="1375"/>
      <c r="G43" s="138"/>
      <c r="H43" s="130"/>
      <c r="I43" s="138"/>
      <c r="J43" s="1442"/>
      <c r="K43" s="130"/>
      <c r="L43" s="15"/>
      <c r="M43" s="134"/>
      <c r="N43" s="130"/>
      <c r="O43" s="15"/>
      <c r="P43" s="497" t="s">
        <v>100</v>
      </c>
      <c r="Q43" s="1584">
        <v>5</v>
      </c>
      <c r="R43" s="218">
        <v>5</v>
      </c>
      <c r="S43" s="1584">
        <v>5</v>
      </c>
      <c r="T43" s="194"/>
    </row>
    <row r="44" spans="1:23" s="170" customFormat="1" ht="21.75" customHeight="1">
      <c r="A44" s="185"/>
      <c r="B44" s="178"/>
      <c r="C44" s="184"/>
      <c r="D44" s="2043" t="s">
        <v>252</v>
      </c>
      <c r="E44" s="31"/>
      <c r="F44" s="1375"/>
      <c r="G44" s="119"/>
      <c r="H44" s="64"/>
      <c r="I44" s="119"/>
      <c r="J44" s="1443"/>
      <c r="K44" s="64"/>
      <c r="L44" s="808"/>
      <c r="M44" s="329"/>
      <c r="N44" s="64"/>
      <c r="O44" s="808"/>
      <c r="P44" s="480" t="s">
        <v>100</v>
      </c>
      <c r="Q44" s="88">
        <v>6</v>
      </c>
      <c r="R44" s="88">
        <v>6</v>
      </c>
      <c r="S44" s="1585">
        <v>6</v>
      </c>
      <c r="T44" s="87"/>
    </row>
    <row r="45" spans="1:23" s="170" customFormat="1" ht="21.75" customHeight="1" thickBot="1">
      <c r="A45" s="185"/>
      <c r="B45" s="178"/>
      <c r="C45" s="184"/>
      <c r="D45" s="2055"/>
      <c r="E45" s="31"/>
      <c r="F45" s="1375"/>
      <c r="G45" s="119"/>
      <c r="H45" s="64"/>
      <c r="I45" s="119"/>
      <c r="J45" s="1443"/>
      <c r="K45" s="64"/>
      <c r="L45" s="808"/>
      <c r="M45" s="329"/>
      <c r="N45" s="64"/>
      <c r="O45" s="808"/>
      <c r="P45" s="465" t="s">
        <v>101</v>
      </c>
      <c r="Q45" s="368">
        <f>1265-50</f>
        <v>1215</v>
      </c>
      <c r="R45" s="368">
        <f>1270-50</f>
        <v>1220</v>
      </c>
      <c r="S45" s="1380">
        <f>1280-50</f>
        <v>1230</v>
      </c>
      <c r="T45" s="1382"/>
    </row>
    <row r="46" spans="1:23" s="170" customFormat="1" ht="21.75" customHeight="1">
      <c r="A46" s="185"/>
      <c r="B46" s="178"/>
      <c r="C46" s="184"/>
      <c r="D46" s="2044" t="s">
        <v>192</v>
      </c>
      <c r="E46" s="31"/>
      <c r="F46" s="1375"/>
      <c r="G46" s="119"/>
      <c r="H46" s="64"/>
      <c r="I46" s="119"/>
      <c r="J46" s="1443"/>
      <c r="K46" s="64"/>
      <c r="L46" s="808"/>
      <c r="M46" s="329"/>
      <c r="N46" s="64"/>
      <c r="O46" s="808"/>
      <c r="P46" s="2058" t="s">
        <v>160</v>
      </c>
      <c r="Q46" s="143">
        <v>1990</v>
      </c>
      <c r="R46" s="143">
        <v>2000</v>
      </c>
      <c r="S46" s="910">
        <v>2020</v>
      </c>
      <c r="T46" s="151"/>
      <c r="V46" s="2068"/>
      <c r="W46" s="2068"/>
    </row>
    <row r="47" spans="1:23" s="190" customFormat="1" ht="19.5" customHeight="1">
      <c r="A47" s="1308"/>
      <c r="B47" s="1309"/>
      <c r="C47" s="1310"/>
      <c r="D47" s="2061"/>
      <c r="E47" s="1311"/>
      <c r="F47" s="1377"/>
      <c r="G47" s="352"/>
      <c r="H47" s="326"/>
      <c r="I47" s="352"/>
      <c r="J47" s="1447"/>
      <c r="K47" s="326"/>
      <c r="L47" s="327"/>
      <c r="M47" s="325"/>
      <c r="N47" s="326"/>
      <c r="O47" s="327"/>
      <c r="P47" s="2153"/>
      <c r="Q47" s="32"/>
      <c r="R47" s="32"/>
      <c r="S47" s="996"/>
      <c r="T47" s="1009"/>
    </row>
    <row r="48" spans="1:23" s="170" customFormat="1" ht="16.5" customHeight="1">
      <c r="A48" s="182"/>
      <c r="B48" s="178"/>
      <c r="C48" s="184"/>
      <c r="D48" s="2044" t="s">
        <v>114</v>
      </c>
      <c r="E48" s="1054"/>
      <c r="F48" s="1375"/>
      <c r="G48" s="119"/>
      <c r="H48" s="64"/>
      <c r="I48" s="119"/>
      <c r="J48" s="1443"/>
      <c r="K48" s="64"/>
      <c r="L48" s="808"/>
      <c r="M48" s="329"/>
      <c r="N48" s="64"/>
      <c r="O48" s="808"/>
      <c r="P48" s="493" t="s">
        <v>100</v>
      </c>
      <c r="Q48" s="996">
        <v>6</v>
      </c>
      <c r="R48" s="32">
        <v>6</v>
      </c>
      <c r="S48" s="996">
        <v>6</v>
      </c>
      <c r="T48" s="1009"/>
    </row>
    <row r="49" spans="1:24" s="170" customFormat="1" ht="15.75" customHeight="1">
      <c r="A49" s="182"/>
      <c r="B49" s="178"/>
      <c r="C49" s="184"/>
      <c r="D49" s="2044"/>
      <c r="E49" s="1054"/>
      <c r="F49" s="1375"/>
      <c r="G49" s="1074"/>
      <c r="H49" s="1075"/>
      <c r="I49" s="1074"/>
      <c r="J49" s="1448"/>
      <c r="K49" s="1075"/>
      <c r="L49" s="1076"/>
      <c r="M49" s="1456"/>
      <c r="N49" s="1075"/>
      <c r="O49" s="1076"/>
      <c r="P49" s="465" t="s">
        <v>101</v>
      </c>
      <c r="Q49" s="27">
        <v>5565</v>
      </c>
      <c r="R49" s="27">
        <v>5570</v>
      </c>
      <c r="S49" s="26">
        <v>5570</v>
      </c>
      <c r="T49" s="23"/>
    </row>
    <row r="50" spans="1:24" s="170" customFormat="1" ht="43.5" customHeight="1">
      <c r="A50" s="182"/>
      <c r="B50" s="178"/>
      <c r="C50" s="184"/>
      <c r="D50" s="2044"/>
      <c r="E50" s="1054"/>
      <c r="F50" s="1375"/>
      <c r="G50" s="119"/>
      <c r="H50" s="64"/>
      <c r="I50" s="119"/>
      <c r="J50" s="1443"/>
      <c r="K50" s="64"/>
      <c r="L50" s="808"/>
      <c r="M50" s="329"/>
      <c r="N50" s="64"/>
      <c r="O50" s="808"/>
      <c r="P50" s="466" t="s">
        <v>161</v>
      </c>
      <c r="Q50" s="26">
        <v>235</v>
      </c>
      <c r="R50" s="27">
        <v>235</v>
      </c>
      <c r="S50" s="26">
        <v>235</v>
      </c>
      <c r="T50" s="23"/>
      <c r="U50" s="169"/>
    </row>
    <row r="51" spans="1:24" s="170" customFormat="1" ht="18" customHeight="1">
      <c r="A51" s="182"/>
      <c r="B51" s="178"/>
      <c r="C51" s="184"/>
      <c r="D51" s="2044"/>
      <c r="E51" s="1054"/>
      <c r="F51" s="1375"/>
      <c r="G51" s="119"/>
      <c r="H51" s="64"/>
      <c r="I51" s="119"/>
      <c r="J51" s="1443"/>
      <c r="K51" s="64"/>
      <c r="L51" s="808"/>
      <c r="M51" s="329"/>
      <c r="N51" s="64"/>
      <c r="O51" s="808"/>
      <c r="P51" s="466" t="s">
        <v>162</v>
      </c>
      <c r="Q51" s="26">
        <v>100</v>
      </c>
      <c r="R51" s="27">
        <v>100</v>
      </c>
      <c r="S51" s="26">
        <v>100</v>
      </c>
      <c r="T51" s="23"/>
      <c r="U51" s="169"/>
    </row>
    <row r="52" spans="1:24" s="170" customFormat="1" ht="18" customHeight="1">
      <c r="A52" s="182"/>
      <c r="B52" s="178"/>
      <c r="C52" s="184"/>
      <c r="D52" s="2044"/>
      <c r="E52" s="1054"/>
      <c r="F52" s="1375"/>
      <c r="G52" s="119"/>
      <c r="H52" s="64"/>
      <c r="I52" s="119"/>
      <c r="J52" s="1443"/>
      <c r="K52" s="64"/>
      <c r="L52" s="808"/>
      <c r="M52" s="329"/>
      <c r="N52" s="64"/>
      <c r="O52" s="808"/>
      <c r="P52" s="466" t="s">
        <v>163</v>
      </c>
      <c r="Q52" s="26">
        <v>17</v>
      </c>
      <c r="R52" s="27">
        <v>17</v>
      </c>
      <c r="S52" s="26">
        <v>17</v>
      </c>
      <c r="T52" s="23"/>
      <c r="U52" s="169"/>
    </row>
    <row r="53" spans="1:24" s="170" customFormat="1" ht="30" customHeight="1">
      <c r="A53" s="182"/>
      <c r="B53" s="178"/>
      <c r="C53" s="184"/>
      <c r="D53" s="2044"/>
      <c r="E53" s="1054"/>
      <c r="F53" s="1375"/>
      <c r="G53" s="119"/>
      <c r="H53" s="64"/>
      <c r="I53" s="119"/>
      <c r="J53" s="1443"/>
      <c r="K53" s="64"/>
      <c r="L53" s="808"/>
      <c r="M53" s="329"/>
      <c r="N53" s="64"/>
      <c r="O53" s="808"/>
      <c r="P53" s="465" t="s">
        <v>164</v>
      </c>
      <c r="Q53" s="1380">
        <v>118</v>
      </c>
      <c r="R53" s="368">
        <v>118</v>
      </c>
      <c r="S53" s="1380">
        <v>118</v>
      </c>
      <c r="T53" s="1382"/>
      <c r="U53" s="169"/>
    </row>
    <row r="54" spans="1:24" s="170" customFormat="1" ht="38.25" customHeight="1" thickBot="1">
      <c r="A54" s="182"/>
      <c r="B54" s="178"/>
      <c r="C54" s="184"/>
      <c r="D54" s="2044"/>
      <c r="E54" s="1054"/>
      <c r="F54" s="1375"/>
      <c r="G54" s="119"/>
      <c r="H54" s="64"/>
      <c r="I54" s="119"/>
      <c r="J54" s="1443"/>
      <c r="K54" s="64"/>
      <c r="L54" s="1073"/>
      <c r="M54" s="329"/>
      <c r="N54" s="64"/>
      <c r="O54" s="808"/>
      <c r="P54" s="465" t="s">
        <v>246</v>
      </c>
      <c r="Q54" s="1380">
        <v>1200</v>
      </c>
      <c r="R54" s="1380"/>
      <c r="S54" s="1380">
        <v>1500</v>
      </c>
      <c r="T54" s="1382"/>
      <c r="U54" s="169"/>
    </row>
    <row r="55" spans="1:24" s="170" customFormat="1" ht="27" customHeight="1">
      <c r="A55" s="182"/>
      <c r="B55" s="178"/>
      <c r="C55" s="184"/>
      <c r="D55" s="2049" t="s">
        <v>49</v>
      </c>
      <c r="E55" s="1055" t="s">
        <v>292</v>
      </c>
      <c r="F55" s="1375"/>
      <c r="G55" s="138"/>
      <c r="H55" s="130"/>
      <c r="I55" s="138"/>
      <c r="J55" s="1442"/>
      <c r="K55" s="1072"/>
      <c r="L55" s="15"/>
      <c r="M55" s="134"/>
      <c r="N55" s="130"/>
      <c r="O55" s="15"/>
      <c r="P55" s="496" t="s">
        <v>103</v>
      </c>
      <c r="Q55" s="143">
        <v>9600</v>
      </c>
      <c r="R55" s="143">
        <v>9600</v>
      </c>
      <c r="S55" s="910">
        <v>9600</v>
      </c>
      <c r="T55" s="151"/>
      <c r="V55" s="2141"/>
      <c r="W55" s="2141"/>
      <c r="X55" s="2141"/>
    </row>
    <row r="56" spans="1:24" s="170" customFormat="1" ht="30" customHeight="1">
      <c r="A56" s="182"/>
      <c r="B56" s="178"/>
      <c r="C56" s="184"/>
      <c r="D56" s="2050"/>
      <c r="E56" s="1056"/>
      <c r="F56" s="1375"/>
      <c r="G56" s="119"/>
      <c r="H56" s="64"/>
      <c r="I56" s="119"/>
      <c r="J56" s="1443"/>
      <c r="K56" s="64"/>
      <c r="L56" s="808"/>
      <c r="M56" s="329"/>
      <c r="N56" s="64"/>
      <c r="O56" s="808"/>
      <c r="P56" s="978" t="s">
        <v>303</v>
      </c>
      <c r="Q56" s="26">
        <v>5</v>
      </c>
      <c r="R56" s="27">
        <v>1</v>
      </c>
      <c r="S56" s="26">
        <v>1</v>
      </c>
      <c r="T56" s="23"/>
    </row>
    <row r="57" spans="1:24" s="170" customFormat="1" ht="18" customHeight="1" thickBot="1">
      <c r="A57" s="182"/>
      <c r="B57" s="178"/>
      <c r="C57" s="184"/>
      <c r="D57" s="1368"/>
      <c r="E57" s="1057"/>
      <c r="F57" s="1375"/>
      <c r="G57" s="119"/>
      <c r="H57" s="64"/>
      <c r="I57" s="119"/>
      <c r="J57" s="1443"/>
      <c r="K57" s="64"/>
      <c r="L57" s="808"/>
      <c r="M57" s="329"/>
      <c r="N57" s="64"/>
      <c r="O57" s="808"/>
      <c r="P57" s="1349" t="s">
        <v>358</v>
      </c>
      <c r="Q57" s="1381">
        <v>10</v>
      </c>
      <c r="R57" s="264">
        <v>12</v>
      </c>
      <c r="S57" s="1381">
        <v>13</v>
      </c>
      <c r="T57" s="1383"/>
    </row>
    <row r="58" spans="1:24" s="170" customFormat="1" ht="14.25" customHeight="1">
      <c r="A58" s="182"/>
      <c r="B58" s="178"/>
      <c r="C58" s="184"/>
      <c r="D58" s="2049" t="s">
        <v>359</v>
      </c>
      <c r="E58" s="1058"/>
      <c r="F58" s="1375"/>
      <c r="G58" s="119"/>
      <c r="H58" s="64"/>
      <c r="I58" s="119"/>
      <c r="J58" s="1443"/>
      <c r="K58" s="64"/>
      <c r="L58" s="808"/>
      <c r="M58" s="329"/>
      <c r="N58" s="64"/>
      <c r="O58" s="808"/>
      <c r="P58" s="1369" t="s">
        <v>72</v>
      </c>
      <c r="Q58" s="910">
        <v>98</v>
      </c>
      <c r="R58" s="144">
        <v>100</v>
      </c>
      <c r="S58" s="910"/>
      <c r="T58" s="151"/>
    </row>
    <row r="59" spans="1:24" s="170" customFormat="1" ht="14.25" customHeight="1">
      <c r="A59" s="182"/>
      <c r="B59" s="178"/>
      <c r="C59" s="184"/>
      <c r="D59" s="2050"/>
      <c r="E59" s="1058"/>
      <c r="F59" s="1375"/>
      <c r="G59" s="119"/>
      <c r="H59" s="64"/>
      <c r="I59" s="119"/>
      <c r="J59" s="1443"/>
      <c r="K59" s="64"/>
      <c r="L59" s="808"/>
      <c r="M59" s="329"/>
      <c r="N59" s="64"/>
      <c r="O59" s="808"/>
      <c r="P59" s="1369"/>
      <c r="Q59" s="987"/>
      <c r="R59" s="983"/>
      <c r="S59" s="987"/>
      <c r="T59" s="624"/>
      <c r="V59" s="927"/>
    </row>
    <row r="60" spans="1:24" s="170" customFormat="1" ht="22.5" customHeight="1" thickBot="1">
      <c r="A60" s="182"/>
      <c r="B60" s="178"/>
      <c r="C60" s="184"/>
      <c r="D60" s="2142"/>
      <c r="E60" s="1058"/>
      <c r="F60" s="1375"/>
      <c r="G60" s="119"/>
      <c r="H60" s="64"/>
      <c r="I60" s="119"/>
      <c r="J60" s="1443"/>
      <c r="K60" s="64"/>
      <c r="L60" s="808"/>
      <c r="M60" s="329"/>
      <c r="N60" s="64"/>
      <c r="O60" s="808"/>
      <c r="P60" s="1369"/>
      <c r="Q60" s="987"/>
      <c r="R60" s="983"/>
      <c r="S60" s="987"/>
      <c r="T60" s="624"/>
      <c r="V60" s="927"/>
    </row>
    <row r="61" spans="1:24" s="170" customFormat="1" ht="12.75" customHeight="1">
      <c r="A61" s="192"/>
      <c r="B61" s="181"/>
      <c r="C61" s="179"/>
      <c r="D61" s="2050" t="s">
        <v>121</v>
      </c>
      <c r="E61" s="987"/>
      <c r="F61" s="1375"/>
      <c r="G61" s="138"/>
      <c r="H61" s="130"/>
      <c r="I61" s="138"/>
      <c r="J61" s="1442"/>
      <c r="K61" s="130"/>
      <c r="L61" s="15"/>
      <c r="M61" s="134"/>
      <c r="N61" s="130"/>
      <c r="O61" s="15"/>
      <c r="P61" s="2058" t="s">
        <v>103</v>
      </c>
      <c r="Q61" s="143">
        <v>150</v>
      </c>
      <c r="R61" s="143">
        <v>155</v>
      </c>
      <c r="S61" s="910">
        <v>160</v>
      </c>
      <c r="T61" s="151"/>
    </row>
    <row r="62" spans="1:24" s="170" customFormat="1" ht="18.75" customHeight="1" thickBot="1">
      <c r="A62" s="192"/>
      <c r="B62" s="181"/>
      <c r="C62" s="179"/>
      <c r="D62" s="2050"/>
      <c r="E62" s="987"/>
      <c r="F62" s="1375"/>
      <c r="G62" s="138"/>
      <c r="H62" s="130"/>
      <c r="I62" s="138"/>
      <c r="J62" s="1442"/>
      <c r="K62" s="130"/>
      <c r="L62" s="15"/>
      <c r="M62" s="134"/>
      <c r="N62" s="130"/>
      <c r="O62" s="15"/>
      <c r="P62" s="2143"/>
      <c r="Q62" s="29"/>
      <c r="R62" s="29"/>
      <c r="S62" s="987"/>
      <c r="T62" s="624"/>
    </row>
    <row r="63" spans="1:24" s="170" customFormat="1" ht="43.15" customHeight="1">
      <c r="A63" s="192"/>
      <c r="B63" s="181"/>
      <c r="C63" s="179"/>
      <c r="D63" s="1344" t="s">
        <v>122</v>
      </c>
      <c r="E63" s="1058"/>
      <c r="F63" s="1375"/>
      <c r="G63" s="1000"/>
      <c r="H63" s="1388"/>
      <c r="I63" s="1000"/>
      <c r="J63" s="1449"/>
      <c r="K63" s="1388"/>
      <c r="L63" s="1001"/>
      <c r="M63" s="1107"/>
      <c r="N63" s="1388"/>
      <c r="O63" s="1001"/>
      <c r="P63" s="480" t="s">
        <v>165</v>
      </c>
      <c r="Q63" s="88">
        <v>670</v>
      </c>
      <c r="R63" s="88">
        <v>650</v>
      </c>
      <c r="S63" s="1585">
        <v>630</v>
      </c>
      <c r="T63" s="87"/>
    </row>
    <row r="64" spans="1:24" ht="16.5" customHeight="1">
      <c r="A64" s="192"/>
      <c r="B64" s="181"/>
      <c r="C64" s="179"/>
      <c r="D64" s="1344"/>
      <c r="E64" s="1059"/>
      <c r="F64" s="1375"/>
      <c r="G64" s="119"/>
      <c r="H64" s="64"/>
      <c r="I64" s="119"/>
      <c r="J64" s="1443"/>
      <c r="K64" s="64"/>
      <c r="L64" s="808"/>
      <c r="M64" s="329"/>
      <c r="N64" s="64"/>
      <c r="O64" s="808"/>
      <c r="P64" s="152" t="s">
        <v>166</v>
      </c>
      <c r="Q64" s="29">
        <v>20</v>
      </c>
      <c r="R64" s="29">
        <v>20</v>
      </c>
      <c r="S64" s="987">
        <v>20</v>
      </c>
      <c r="T64" s="624"/>
      <c r="U64" s="238"/>
    </row>
    <row r="65" spans="1:23" ht="30.75" customHeight="1" thickBot="1">
      <c r="A65" s="192"/>
      <c r="B65" s="181"/>
      <c r="C65" s="179"/>
      <c r="D65" s="1368"/>
      <c r="E65" s="1058"/>
      <c r="F65" s="1375"/>
      <c r="G65" s="119"/>
      <c r="H65" s="64"/>
      <c r="I65" s="119"/>
      <c r="J65" s="1443"/>
      <c r="K65" s="64"/>
      <c r="L65" s="808"/>
      <c r="M65" s="329"/>
      <c r="N65" s="64"/>
      <c r="O65" s="808"/>
      <c r="P65" s="484" t="s">
        <v>104</v>
      </c>
      <c r="Q65" s="582">
        <v>13000</v>
      </c>
      <c r="R65" s="191">
        <v>12700</v>
      </c>
      <c r="S65" s="582">
        <v>12500</v>
      </c>
      <c r="T65" s="25"/>
    </row>
    <row r="66" spans="1:23" ht="21" customHeight="1">
      <c r="A66" s="192"/>
      <c r="B66" s="181"/>
      <c r="C66" s="179"/>
      <c r="D66" s="2044" t="s">
        <v>193</v>
      </c>
      <c r="E66" s="1058"/>
      <c r="F66" s="1375"/>
      <c r="G66" s="119"/>
      <c r="H66" s="64"/>
      <c r="I66" s="119"/>
      <c r="J66" s="1443"/>
      <c r="K66" s="64"/>
      <c r="L66" s="808"/>
      <c r="M66" s="329"/>
      <c r="N66" s="64"/>
      <c r="O66" s="808"/>
      <c r="P66" s="480" t="s">
        <v>105</v>
      </c>
      <c r="Q66" s="88">
        <v>110</v>
      </c>
      <c r="R66" s="218"/>
      <c r="S66" s="1585"/>
      <c r="T66" s="87"/>
    </row>
    <row r="67" spans="1:23" ht="21" customHeight="1" thickBot="1">
      <c r="A67" s="192"/>
      <c r="B67" s="181"/>
      <c r="C67" s="179"/>
      <c r="D67" s="2055"/>
      <c r="E67" s="1059"/>
      <c r="F67" s="1375"/>
      <c r="G67" s="119"/>
      <c r="H67" s="64"/>
      <c r="I67" s="119"/>
      <c r="J67" s="1443"/>
      <c r="K67" s="64"/>
      <c r="L67" s="808"/>
      <c r="M67" s="329"/>
      <c r="N67" s="64"/>
      <c r="O67" s="808"/>
      <c r="P67" s="465" t="s">
        <v>100</v>
      </c>
      <c r="Q67" s="368">
        <v>27</v>
      </c>
      <c r="R67" s="34"/>
      <c r="S67" s="1380"/>
      <c r="T67" s="1382"/>
    </row>
    <row r="68" spans="1:23" ht="32.25" customHeight="1">
      <c r="A68" s="177"/>
      <c r="B68" s="181"/>
      <c r="C68" s="179"/>
      <c r="D68" s="2117" t="s">
        <v>167</v>
      </c>
      <c r="E68" s="31" t="s">
        <v>310</v>
      </c>
      <c r="F68" s="1375"/>
      <c r="G68" s="119"/>
      <c r="H68" s="64"/>
      <c r="I68" s="119"/>
      <c r="J68" s="1443"/>
      <c r="K68" s="64"/>
      <c r="L68" s="808"/>
      <c r="M68" s="329"/>
      <c r="N68" s="64"/>
      <c r="O68" s="808"/>
      <c r="P68" s="480" t="s">
        <v>253</v>
      </c>
      <c r="Q68" s="88"/>
      <c r="R68" s="88">
        <v>6</v>
      </c>
      <c r="S68" s="1585"/>
      <c r="T68" s="87"/>
    </row>
    <row r="69" spans="1:23" ht="32.25" customHeight="1">
      <c r="A69" s="177"/>
      <c r="B69" s="181"/>
      <c r="C69" s="179"/>
      <c r="D69" s="2050"/>
      <c r="E69" s="1058"/>
      <c r="F69" s="1375"/>
      <c r="G69" s="119"/>
      <c r="H69" s="64"/>
      <c r="I69" s="119"/>
      <c r="J69" s="1443"/>
      <c r="K69" s="64"/>
      <c r="L69" s="808"/>
      <c r="M69" s="329"/>
      <c r="N69" s="64"/>
      <c r="O69" s="808"/>
      <c r="P69" s="465" t="s">
        <v>264</v>
      </c>
      <c r="Q69" s="29">
        <v>100</v>
      </c>
      <c r="R69" s="29"/>
      <c r="S69" s="996">
        <v>1</v>
      </c>
      <c r="T69" s="1009"/>
    </row>
    <row r="70" spans="1:23" ht="29.25" customHeight="1" thickBot="1">
      <c r="A70" s="177"/>
      <c r="B70" s="181"/>
      <c r="C70" s="179"/>
      <c r="D70" s="2050"/>
      <c r="E70" s="1058"/>
      <c r="F70" s="1375"/>
      <c r="G70" s="119"/>
      <c r="H70" s="64"/>
      <c r="I70" s="119"/>
      <c r="J70" s="1443"/>
      <c r="K70" s="64"/>
      <c r="L70" s="808"/>
      <c r="M70" s="329"/>
      <c r="N70" s="64"/>
      <c r="O70" s="808"/>
      <c r="P70" s="465" t="s">
        <v>306</v>
      </c>
      <c r="Q70" s="139">
        <v>15</v>
      </c>
      <c r="R70" s="582">
        <v>15</v>
      </c>
      <c r="S70" s="1381"/>
      <c r="T70" s="1383"/>
    </row>
    <row r="71" spans="1:23" ht="42" customHeight="1">
      <c r="A71" s="177"/>
      <c r="B71" s="181"/>
      <c r="C71" s="179"/>
      <c r="D71" s="634" t="s">
        <v>153</v>
      </c>
      <c r="E71" s="1059"/>
      <c r="F71" s="1375"/>
      <c r="G71" s="396"/>
      <c r="H71" s="323"/>
      <c r="I71" s="396"/>
      <c r="J71" s="1444"/>
      <c r="K71" s="323"/>
      <c r="L71" s="324"/>
      <c r="M71" s="1201"/>
      <c r="N71" s="323"/>
      <c r="O71" s="324"/>
      <c r="P71" s="492"/>
      <c r="Q71" s="88"/>
      <c r="R71" s="88"/>
      <c r="S71" s="1585"/>
      <c r="T71" s="87"/>
    </row>
    <row r="72" spans="1:23" ht="15.75" customHeight="1">
      <c r="A72" s="177"/>
      <c r="B72" s="181"/>
      <c r="C72" s="179"/>
      <c r="D72" s="1360" t="s">
        <v>247</v>
      </c>
      <c r="E72" s="1058"/>
      <c r="F72" s="1375"/>
      <c r="G72" s="119"/>
      <c r="H72" s="64"/>
      <c r="I72" s="119"/>
      <c r="J72" s="1443"/>
      <c r="K72" s="64"/>
      <c r="L72" s="808"/>
      <c r="M72" s="329"/>
      <c r="N72" s="64"/>
      <c r="O72" s="808"/>
      <c r="P72" s="1370" t="s">
        <v>102</v>
      </c>
      <c r="Q72" s="32">
        <v>120</v>
      </c>
      <c r="R72" s="22">
        <v>150</v>
      </c>
      <c r="S72" s="996">
        <v>180</v>
      </c>
      <c r="T72" s="1009"/>
    </row>
    <row r="73" spans="1:23" ht="17.25" customHeight="1" thickBot="1">
      <c r="A73" s="177"/>
      <c r="B73" s="181"/>
      <c r="C73" s="179"/>
      <c r="D73" s="1350" t="s">
        <v>107</v>
      </c>
      <c r="E73" s="31" t="s">
        <v>310</v>
      </c>
      <c r="F73" s="1375"/>
      <c r="G73" s="119"/>
      <c r="H73" s="64"/>
      <c r="I73" s="119"/>
      <c r="J73" s="1443"/>
      <c r="K73" s="64"/>
      <c r="L73" s="808"/>
      <c r="M73" s="329"/>
      <c r="N73" s="64"/>
      <c r="O73" s="808"/>
      <c r="P73" s="1369" t="s">
        <v>100</v>
      </c>
      <c r="Q73" s="29">
        <v>2</v>
      </c>
      <c r="R73" s="17"/>
      <c r="S73" s="987"/>
      <c r="T73" s="624"/>
    </row>
    <row r="74" spans="1:23" ht="20.25" customHeight="1">
      <c r="A74" s="177"/>
      <c r="B74" s="181"/>
      <c r="C74" s="179"/>
      <c r="D74" s="2049" t="s">
        <v>360</v>
      </c>
      <c r="E74" s="1055" t="s">
        <v>152</v>
      </c>
      <c r="F74" s="1375"/>
      <c r="G74" s="119"/>
      <c r="H74" s="64"/>
      <c r="I74" s="119"/>
      <c r="J74" s="1443"/>
      <c r="K74" s="64"/>
      <c r="L74" s="808"/>
      <c r="M74" s="329"/>
      <c r="N74" s="64"/>
      <c r="O74" s="808"/>
      <c r="P74" s="492" t="s">
        <v>102</v>
      </c>
      <c r="Q74" s="88">
        <v>210</v>
      </c>
      <c r="R74" s="1153">
        <v>270</v>
      </c>
      <c r="S74" s="1585">
        <v>360</v>
      </c>
      <c r="T74" s="87"/>
    </row>
    <row r="75" spans="1:23" ht="20.25" customHeight="1" thickBot="1">
      <c r="A75" s="177"/>
      <c r="B75" s="181"/>
      <c r="C75" s="179"/>
      <c r="D75" s="2142"/>
      <c r="E75" s="1155"/>
      <c r="F75" s="1375"/>
      <c r="G75" s="138"/>
      <c r="H75" s="130"/>
      <c r="I75" s="138"/>
      <c r="J75" s="1442"/>
      <c r="K75" s="130"/>
      <c r="L75" s="15"/>
      <c r="M75" s="134"/>
      <c r="N75" s="130"/>
      <c r="O75" s="15"/>
      <c r="P75" s="1452" t="s">
        <v>208</v>
      </c>
      <c r="Q75" s="29">
        <v>7</v>
      </c>
      <c r="R75" s="116">
        <v>9</v>
      </c>
      <c r="S75" s="1380">
        <v>12</v>
      </c>
      <c r="T75" s="1382"/>
    </row>
    <row r="76" spans="1:23" ht="18.75" customHeight="1">
      <c r="A76" s="177"/>
      <c r="B76" s="181"/>
      <c r="C76" s="179"/>
      <c r="D76" s="2139" t="s">
        <v>362</v>
      </c>
      <c r="E76" s="1160" t="s">
        <v>292</v>
      </c>
      <c r="F76" s="1375"/>
      <c r="G76" s="119"/>
      <c r="H76" s="64"/>
      <c r="I76" s="119"/>
      <c r="J76" s="1443"/>
      <c r="K76" s="64"/>
      <c r="L76" s="808"/>
      <c r="M76" s="329"/>
      <c r="N76" s="64"/>
      <c r="O76" s="808"/>
      <c r="P76" s="496" t="s">
        <v>170</v>
      </c>
      <c r="Q76" s="1158">
        <v>3.97</v>
      </c>
      <c r="R76" s="1158">
        <v>5.59</v>
      </c>
      <c r="S76" s="1586">
        <v>7.17</v>
      </c>
      <c r="T76" s="1159"/>
    </row>
    <row r="77" spans="1:23" ht="31.5" customHeight="1" thickBot="1">
      <c r="A77" s="177"/>
      <c r="B77" s="181"/>
      <c r="C77" s="179"/>
      <c r="D77" s="2140"/>
      <c r="E77" s="1161" t="s">
        <v>310</v>
      </c>
      <c r="F77" s="1375"/>
      <c r="G77" s="119"/>
      <c r="H77" s="64"/>
      <c r="I77" s="119"/>
      <c r="J77" s="1443"/>
      <c r="K77" s="64"/>
      <c r="L77" s="808"/>
      <c r="M77" s="329"/>
      <c r="N77" s="64"/>
      <c r="O77" s="808"/>
      <c r="P77" s="484" t="s">
        <v>169</v>
      </c>
      <c r="Q77" s="582">
        <v>53</v>
      </c>
      <c r="R77" s="139">
        <v>51</v>
      </c>
      <c r="S77" s="582">
        <v>25</v>
      </c>
      <c r="T77" s="25"/>
    </row>
    <row r="78" spans="1:23" ht="53.25" customHeight="1">
      <c r="A78" s="198"/>
      <c r="B78" s="199"/>
      <c r="C78" s="200"/>
      <c r="D78" s="1340" t="s">
        <v>73</v>
      </c>
      <c r="E78" s="92"/>
      <c r="F78" s="989"/>
      <c r="G78" s="73"/>
      <c r="H78" s="1006"/>
      <c r="I78" s="73"/>
      <c r="J78" s="1443"/>
      <c r="K78" s="64"/>
      <c r="L78" s="808"/>
      <c r="M78" s="329"/>
      <c r="N78" s="64"/>
      <c r="O78" s="808"/>
      <c r="P78" s="460" t="s">
        <v>123</v>
      </c>
      <c r="Q78" s="125">
        <v>473</v>
      </c>
      <c r="R78" s="125">
        <v>473</v>
      </c>
      <c r="S78" s="1587">
        <v>473</v>
      </c>
      <c r="T78" s="126"/>
      <c r="V78" s="2068"/>
      <c r="W78" s="2068"/>
    </row>
    <row r="79" spans="1:23" ht="27.75" customHeight="1" thickBot="1">
      <c r="A79" s="198"/>
      <c r="B79" s="199"/>
      <c r="C79" s="200"/>
      <c r="D79" s="1341"/>
      <c r="E79" s="92"/>
      <c r="F79" s="1375"/>
      <c r="G79" s="73"/>
      <c r="H79" s="1006"/>
      <c r="I79" s="73"/>
      <c r="J79" s="1193"/>
      <c r="K79" s="1006"/>
      <c r="L79" s="41"/>
      <c r="M79" s="1185"/>
      <c r="N79" s="1006"/>
      <c r="O79" s="41"/>
      <c r="P79" s="494" t="s">
        <v>262</v>
      </c>
      <c r="Q79" s="34">
        <v>10</v>
      </c>
      <c r="R79" s="34">
        <v>10</v>
      </c>
      <c r="S79" s="1588">
        <v>10</v>
      </c>
      <c r="T79" s="13"/>
    </row>
    <row r="80" spans="1:23" ht="18.75" customHeight="1">
      <c r="A80" s="198"/>
      <c r="B80" s="199"/>
      <c r="C80" s="200"/>
      <c r="D80" s="833" t="s">
        <v>54</v>
      </c>
      <c r="E80" s="115"/>
      <c r="F80" s="989"/>
      <c r="G80" s="73"/>
      <c r="H80" s="1006"/>
      <c r="I80" s="73"/>
      <c r="J80" s="1193"/>
      <c r="K80" s="1006"/>
      <c r="L80" s="41"/>
      <c r="M80" s="1185"/>
      <c r="N80" s="1006"/>
      <c r="O80" s="41"/>
      <c r="P80" s="1576" t="s">
        <v>108</v>
      </c>
      <c r="Q80" s="218">
        <v>17</v>
      </c>
      <c r="R80" s="476">
        <v>17</v>
      </c>
      <c r="S80" s="1584">
        <v>17</v>
      </c>
      <c r="T80" s="194"/>
    </row>
    <row r="81" spans="1:23" ht="18.75" customHeight="1">
      <c r="A81" s="198"/>
      <c r="B81" s="199"/>
      <c r="C81" s="197"/>
      <c r="D81" s="1360" t="s">
        <v>92</v>
      </c>
      <c r="E81" s="95"/>
      <c r="F81" s="989"/>
      <c r="G81" s="73"/>
      <c r="H81" s="1006"/>
      <c r="I81" s="73"/>
      <c r="J81" s="1193"/>
      <c r="K81" s="1006"/>
      <c r="L81" s="41"/>
      <c r="M81" s="1185"/>
      <c r="N81" s="1006"/>
      <c r="O81" s="41"/>
      <c r="P81" s="459" t="s">
        <v>101</v>
      </c>
      <c r="Q81" s="27">
        <v>1215</v>
      </c>
      <c r="R81" s="26">
        <v>1215</v>
      </c>
      <c r="S81" s="145">
        <v>1215</v>
      </c>
      <c r="T81" s="23"/>
    </row>
    <row r="82" spans="1:23" ht="18.75" customHeight="1">
      <c r="A82" s="198"/>
      <c r="B82" s="199"/>
      <c r="C82" s="197"/>
      <c r="D82" s="2060" t="s">
        <v>171</v>
      </c>
      <c r="E82" s="95"/>
      <c r="F82" s="1377"/>
      <c r="G82" s="349"/>
      <c r="H82" s="262"/>
      <c r="I82" s="349"/>
      <c r="J82" s="1450"/>
      <c r="K82" s="262"/>
      <c r="L82" s="1103"/>
      <c r="M82" s="1322"/>
      <c r="N82" s="262"/>
      <c r="O82" s="1103"/>
      <c r="P82" s="1577" t="s">
        <v>100</v>
      </c>
      <c r="Q82" s="1317">
        <v>1</v>
      </c>
      <c r="R82" s="590">
        <v>1</v>
      </c>
      <c r="S82" s="1317"/>
      <c r="T82" s="591"/>
    </row>
    <row r="83" spans="1:23" ht="18.75" customHeight="1" thickBot="1">
      <c r="A83" s="625"/>
      <c r="B83" s="204"/>
      <c r="C83" s="205"/>
      <c r="D83" s="2055"/>
      <c r="E83" s="2239" t="s">
        <v>16</v>
      </c>
      <c r="F83" s="2240"/>
      <c r="G83" s="101">
        <f>SUM(G14:G82)</f>
        <v>90635.89999999998</v>
      </c>
      <c r="H83" s="1440">
        <f>SUM(H14:H82)</f>
        <v>90635.89999999998</v>
      </c>
      <c r="I83" s="1127"/>
      <c r="J83" s="1451">
        <f>SUM(J14:J82)</f>
        <v>88727.3</v>
      </c>
      <c r="K83" s="62">
        <f>SUM(K14:K82)</f>
        <v>88727.3</v>
      </c>
      <c r="L83" s="128"/>
      <c r="M83" s="101">
        <f>SUM(M14:M82)</f>
        <v>88577.1</v>
      </c>
      <c r="N83" s="1440">
        <f>SUM(N14:N82)</f>
        <v>88577.1</v>
      </c>
      <c r="O83" s="128"/>
      <c r="P83" s="1578" t="s">
        <v>101</v>
      </c>
      <c r="Q83" s="1589">
        <v>4</v>
      </c>
      <c r="R83" s="1313">
        <v>4</v>
      </c>
      <c r="S83" s="1589">
        <v>4</v>
      </c>
      <c r="T83" s="1314"/>
    </row>
    <row r="84" spans="1:23" ht="32.25" customHeight="1">
      <c r="A84" s="232" t="s">
        <v>14</v>
      </c>
      <c r="B84" s="207" t="s">
        <v>14</v>
      </c>
      <c r="C84" s="208" t="s">
        <v>17</v>
      </c>
      <c r="D84" s="1371" t="s">
        <v>74</v>
      </c>
      <c r="E84" s="409"/>
      <c r="F84" s="1005"/>
      <c r="G84" s="337"/>
      <c r="H84" s="335"/>
      <c r="I84" s="336"/>
      <c r="J84" s="1458"/>
      <c r="K84" s="335"/>
      <c r="L84" s="344"/>
      <c r="M84" s="337"/>
      <c r="N84" s="335"/>
      <c r="O84" s="336"/>
      <c r="P84" s="460"/>
      <c r="Q84" s="125"/>
      <c r="R84" s="125"/>
      <c r="S84" s="1587"/>
      <c r="T84" s="126"/>
    </row>
    <row r="85" spans="1:23" ht="30.75" customHeight="1">
      <c r="A85" s="198"/>
      <c r="B85" s="199"/>
      <c r="C85" s="200"/>
      <c r="D85" s="685" t="s">
        <v>258</v>
      </c>
      <c r="E85" s="411"/>
      <c r="F85" s="585" t="s">
        <v>18</v>
      </c>
      <c r="G85" s="272">
        <v>214.1</v>
      </c>
      <c r="H85" s="273">
        <v>214.1</v>
      </c>
      <c r="I85" s="274"/>
      <c r="J85" s="453">
        <v>214.1</v>
      </c>
      <c r="K85" s="273">
        <v>214.1</v>
      </c>
      <c r="L85" s="346"/>
      <c r="M85" s="272">
        <v>214.1</v>
      </c>
      <c r="N85" s="273">
        <v>214.1</v>
      </c>
      <c r="O85" s="274"/>
      <c r="P85" s="459" t="s">
        <v>101</v>
      </c>
      <c r="Q85" s="1435">
        <v>2690</v>
      </c>
      <c r="R85" s="1012">
        <v>2690</v>
      </c>
      <c r="S85" s="1590">
        <v>2700</v>
      </c>
      <c r="T85" s="473"/>
    </row>
    <row r="86" spans="1:23" s="170" customFormat="1" ht="18" customHeight="1">
      <c r="A86" s="198"/>
      <c r="B86" s="199"/>
      <c r="C86" s="200"/>
      <c r="D86" s="1338" t="s">
        <v>53</v>
      </c>
      <c r="E86" s="950" t="s">
        <v>292</v>
      </c>
      <c r="F86" s="501" t="s">
        <v>15</v>
      </c>
      <c r="G86" s="420">
        <v>120</v>
      </c>
      <c r="H86" s="421">
        <v>120</v>
      </c>
      <c r="I86" s="424"/>
      <c r="J86" s="1459">
        <v>130</v>
      </c>
      <c r="K86" s="421">
        <v>130</v>
      </c>
      <c r="L86" s="348"/>
      <c r="M86" s="1466">
        <v>140</v>
      </c>
      <c r="N86" s="1457">
        <v>140</v>
      </c>
      <c r="O86" s="223"/>
      <c r="P86" s="494" t="s">
        <v>124</v>
      </c>
      <c r="Q86" s="1588">
        <v>60</v>
      </c>
      <c r="R86" s="93">
        <v>70</v>
      </c>
      <c r="S86" s="1588">
        <v>80</v>
      </c>
      <c r="T86" s="13"/>
      <c r="U86" s="639"/>
    </row>
    <row r="87" spans="1:23" ht="15.75" customHeight="1">
      <c r="A87" s="185"/>
      <c r="B87" s="199"/>
      <c r="C87" s="200"/>
      <c r="D87" s="2008" t="s">
        <v>68</v>
      </c>
      <c r="E87" s="837"/>
      <c r="F87" s="1002" t="s">
        <v>89</v>
      </c>
      <c r="G87" s="272">
        <v>730.3</v>
      </c>
      <c r="H87" s="273">
        <v>730.3</v>
      </c>
      <c r="I87" s="274"/>
      <c r="J87" s="1460">
        <v>730.3</v>
      </c>
      <c r="K87" s="441">
        <v>730.3</v>
      </c>
      <c r="L87" s="440"/>
      <c r="M87" s="578">
        <v>730.3</v>
      </c>
      <c r="N87" s="441">
        <v>730.3</v>
      </c>
      <c r="O87" s="435"/>
      <c r="P87" s="1579" t="s">
        <v>124</v>
      </c>
      <c r="Q87" s="839">
        <v>100</v>
      </c>
      <c r="R87" s="839">
        <v>100</v>
      </c>
      <c r="S87" s="1591">
        <v>100</v>
      </c>
      <c r="T87" s="840"/>
      <c r="U87" s="57"/>
    </row>
    <row r="88" spans="1:23" ht="15.75" customHeight="1">
      <c r="A88" s="185"/>
      <c r="B88" s="199"/>
      <c r="C88" s="200"/>
      <c r="D88" s="2089"/>
      <c r="E88" s="411"/>
      <c r="F88" s="574" t="s">
        <v>230</v>
      </c>
      <c r="G88" s="272">
        <v>0.2</v>
      </c>
      <c r="H88" s="273">
        <v>0.2</v>
      </c>
      <c r="I88" s="274"/>
      <c r="J88" s="453"/>
      <c r="K88" s="273"/>
      <c r="L88" s="345"/>
      <c r="M88" s="1467"/>
      <c r="N88" s="273"/>
      <c r="O88" s="274"/>
      <c r="P88" s="2241" t="s">
        <v>233</v>
      </c>
      <c r="Q88" s="34">
        <v>5600</v>
      </c>
      <c r="R88" s="34">
        <v>5600</v>
      </c>
      <c r="S88" s="1588">
        <v>5600</v>
      </c>
      <c r="T88" s="13"/>
      <c r="U88" s="57"/>
    </row>
    <row r="89" spans="1:23" ht="15.75" customHeight="1" thickBot="1">
      <c r="A89" s="210"/>
      <c r="B89" s="211"/>
      <c r="C89" s="212"/>
      <c r="D89" s="2009"/>
      <c r="E89" s="410"/>
      <c r="F89" s="567" t="s">
        <v>16</v>
      </c>
      <c r="G89" s="35">
        <f>SUM(G85:G88)</f>
        <v>1064.6000000000001</v>
      </c>
      <c r="H89" s="62">
        <f>SUM(H85:H88)</f>
        <v>1064.6000000000001</v>
      </c>
      <c r="I89" s="224"/>
      <c r="J89" s="1461">
        <f>SUM(J85:J88)</f>
        <v>1074.4000000000001</v>
      </c>
      <c r="K89" s="62">
        <f>SUM(K85:K88)</f>
        <v>1074.4000000000001</v>
      </c>
      <c r="L89" s="132"/>
      <c r="M89" s="35">
        <f>SUM(M85:M88)</f>
        <v>1084.4000000000001</v>
      </c>
      <c r="N89" s="1440">
        <f>SUM(N85:N88)</f>
        <v>1084.4000000000001</v>
      </c>
      <c r="O89" s="128"/>
      <c r="P89" s="2242"/>
      <c r="Q89" s="91"/>
      <c r="R89" s="91"/>
      <c r="S89" s="1592"/>
      <c r="T89" s="43"/>
      <c r="U89" s="57"/>
    </row>
    <row r="90" spans="1:23" ht="31.5" customHeight="1">
      <c r="A90" s="232" t="s">
        <v>14</v>
      </c>
      <c r="B90" s="207" t="s">
        <v>14</v>
      </c>
      <c r="C90" s="208" t="s">
        <v>19</v>
      </c>
      <c r="D90" s="2043" t="s">
        <v>61</v>
      </c>
      <c r="E90" s="411"/>
      <c r="F90" s="1384" t="s">
        <v>15</v>
      </c>
      <c r="G90" s="384">
        <v>3.9</v>
      </c>
      <c r="H90" s="314">
        <v>3.9</v>
      </c>
      <c r="I90" s="362"/>
      <c r="J90" s="1441">
        <v>3.9</v>
      </c>
      <c r="K90" s="314">
        <v>3.9</v>
      </c>
      <c r="L90" s="315"/>
      <c r="M90" s="384">
        <v>3.9</v>
      </c>
      <c r="N90" s="314">
        <v>3.9</v>
      </c>
      <c r="O90" s="79"/>
      <c r="P90" s="460" t="s">
        <v>109</v>
      </c>
      <c r="Q90" s="125">
        <v>10</v>
      </c>
      <c r="R90" s="125">
        <v>10</v>
      </c>
      <c r="S90" s="1584">
        <v>10</v>
      </c>
      <c r="T90" s="194"/>
      <c r="U90" s="57"/>
    </row>
    <row r="91" spans="1:23" ht="15" customHeight="1" thickBot="1">
      <c r="A91" s="214"/>
      <c r="B91" s="204"/>
      <c r="C91" s="212"/>
      <c r="D91" s="2055"/>
      <c r="E91" s="410"/>
      <c r="F91" s="567" t="s">
        <v>16</v>
      </c>
      <c r="G91" s="35">
        <f t="shared" ref="G91:M91" si="0">G90</f>
        <v>3.9</v>
      </c>
      <c r="H91" s="62">
        <f t="shared" ref="H91" si="1">H90</f>
        <v>3.9</v>
      </c>
      <c r="I91" s="224"/>
      <c r="J91" s="1461">
        <f t="shared" si="0"/>
        <v>3.9</v>
      </c>
      <c r="K91" s="62">
        <f t="shared" ref="K91" si="2">K90</f>
        <v>3.9</v>
      </c>
      <c r="L91" s="132"/>
      <c r="M91" s="35">
        <f t="shared" si="0"/>
        <v>3.9</v>
      </c>
      <c r="N91" s="62">
        <f t="shared" ref="N91" si="3">N90</f>
        <v>3.9</v>
      </c>
      <c r="O91" s="909"/>
      <c r="P91" s="494" t="s">
        <v>102</v>
      </c>
      <c r="Q91" s="36">
        <v>860</v>
      </c>
      <c r="R91" s="36">
        <v>860</v>
      </c>
      <c r="S91" s="1593">
        <v>860</v>
      </c>
      <c r="T91" s="37"/>
      <c r="U91" s="57"/>
    </row>
    <row r="92" spans="1:23" ht="18.75" customHeight="1">
      <c r="A92" s="172" t="s">
        <v>14</v>
      </c>
      <c r="B92" s="207" t="s">
        <v>14</v>
      </c>
      <c r="C92" s="208" t="s">
        <v>21</v>
      </c>
      <c r="D92" s="2121" t="s">
        <v>113</v>
      </c>
      <c r="E92" s="409"/>
      <c r="F92" s="1014" t="s">
        <v>15</v>
      </c>
      <c r="G92" s="420">
        <v>23.4</v>
      </c>
      <c r="H92" s="421">
        <v>23.4</v>
      </c>
      <c r="I92" s="424"/>
      <c r="J92" s="1459">
        <v>23.4</v>
      </c>
      <c r="K92" s="421">
        <v>23.4</v>
      </c>
      <c r="L92" s="348"/>
      <c r="M92" s="417">
        <v>23.4</v>
      </c>
      <c r="N92" s="217">
        <v>23.4</v>
      </c>
      <c r="O92" s="1468"/>
      <c r="P92" s="2119" t="s">
        <v>125</v>
      </c>
      <c r="Q92" s="583">
        <v>39</v>
      </c>
      <c r="R92" s="583">
        <v>39</v>
      </c>
      <c r="S92" s="1594">
        <v>39</v>
      </c>
      <c r="T92" s="237"/>
      <c r="U92" s="57"/>
      <c r="V92" s="2098"/>
      <c r="W92" s="2098"/>
    </row>
    <row r="93" spans="1:23" ht="18.75" customHeight="1" thickBot="1">
      <c r="A93" s="210"/>
      <c r="B93" s="211"/>
      <c r="C93" s="212"/>
      <c r="D93" s="2009"/>
      <c r="E93" s="410"/>
      <c r="F93" s="567" t="s">
        <v>16</v>
      </c>
      <c r="G93" s="35">
        <f t="shared" ref="G93:M93" si="4">SUM(G92)</f>
        <v>23.4</v>
      </c>
      <c r="H93" s="62">
        <f t="shared" ref="H93" si="5">SUM(H92)</f>
        <v>23.4</v>
      </c>
      <c r="I93" s="224"/>
      <c r="J93" s="1461">
        <f t="shared" si="4"/>
        <v>23.4</v>
      </c>
      <c r="K93" s="62">
        <f t="shared" ref="K93" si="6">SUM(K92)</f>
        <v>23.4</v>
      </c>
      <c r="L93" s="132"/>
      <c r="M93" s="35">
        <f t="shared" si="4"/>
        <v>23.4</v>
      </c>
      <c r="N93" s="1440">
        <f t="shared" ref="N93" si="7">SUM(N92)</f>
        <v>23.4</v>
      </c>
      <c r="O93" s="128"/>
      <c r="P93" s="2120"/>
      <c r="Q93" s="584"/>
      <c r="R93" s="584"/>
      <c r="S93" s="1595"/>
      <c r="T93" s="369"/>
    </row>
    <row r="94" spans="1:23" ht="53.25" customHeight="1">
      <c r="A94" s="172" t="s">
        <v>14</v>
      </c>
      <c r="B94" s="207" t="s">
        <v>14</v>
      </c>
      <c r="C94" s="208" t="s">
        <v>22</v>
      </c>
      <c r="D94" s="2121" t="s">
        <v>110</v>
      </c>
      <c r="E94" s="409" t="s">
        <v>46</v>
      </c>
      <c r="F94" s="1014" t="s">
        <v>15</v>
      </c>
      <c r="G94" s="417">
        <v>105.6</v>
      </c>
      <c r="H94" s="394">
        <v>105.6</v>
      </c>
      <c r="I94" s="423"/>
      <c r="J94" s="1458">
        <v>155.80000000000001</v>
      </c>
      <c r="K94" s="335">
        <v>155.80000000000001</v>
      </c>
      <c r="L94" s="344"/>
      <c r="M94" s="337">
        <v>126</v>
      </c>
      <c r="N94" s="89">
        <v>126</v>
      </c>
      <c r="O94" s="1464"/>
      <c r="P94" s="460" t="s">
        <v>81</v>
      </c>
      <c r="Q94" s="125">
        <v>7800</v>
      </c>
      <c r="R94" s="125">
        <v>7800</v>
      </c>
      <c r="S94" s="1587">
        <v>7800</v>
      </c>
      <c r="T94" s="126"/>
      <c r="V94" s="2098"/>
      <c r="W94" s="2098"/>
    </row>
    <row r="95" spans="1:23" ht="15.75" customHeight="1" thickBot="1">
      <c r="A95" s="210"/>
      <c r="B95" s="211"/>
      <c r="C95" s="212"/>
      <c r="D95" s="2009"/>
      <c r="E95" s="410"/>
      <c r="F95" s="567" t="s">
        <v>16</v>
      </c>
      <c r="G95" s="35">
        <f>SUM(G94:G94)</f>
        <v>105.6</v>
      </c>
      <c r="H95" s="62">
        <f>SUM(H94:H94)</f>
        <v>105.6</v>
      </c>
      <c r="I95" s="224"/>
      <c r="J95" s="1461">
        <f>SUM(J94:J94)</f>
        <v>155.80000000000001</v>
      </c>
      <c r="K95" s="62">
        <f>SUM(K94:K94)</f>
        <v>155.80000000000001</v>
      </c>
      <c r="L95" s="132"/>
      <c r="M95" s="35">
        <f>SUM(M94:M94)</f>
        <v>126</v>
      </c>
      <c r="N95" s="1440">
        <f>SUM(N94:N94)</f>
        <v>126</v>
      </c>
      <c r="O95" s="128"/>
      <c r="P95" s="1386"/>
      <c r="Q95" s="91"/>
      <c r="R95" s="261"/>
      <c r="S95" s="1592"/>
      <c r="T95" s="43"/>
    </row>
    <row r="96" spans="1:23" ht="18.75" customHeight="1">
      <c r="A96" s="172" t="s">
        <v>14</v>
      </c>
      <c r="B96" s="207" t="s">
        <v>14</v>
      </c>
      <c r="C96" s="208" t="s">
        <v>85</v>
      </c>
      <c r="D96" s="2121" t="s">
        <v>119</v>
      </c>
      <c r="E96" s="409"/>
      <c r="F96" s="1014" t="s">
        <v>15</v>
      </c>
      <c r="G96" s="44">
        <v>5.7</v>
      </c>
      <c r="H96" s="89">
        <v>5.7</v>
      </c>
      <c r="I96" s="1464"/>
      <c r="J96" s="1462">
        <v>5.7</v>
      </c>
      <c r="K96" s="89">
        <v>5.7</v>
      </c>
      <c r="L96" s="344"/>
      <c r="M96" s="337">
        <v>5.7</v>
      </c>
      <c r="N96" s="89">
        <v>5.7</v>
      </c>
      <c r="O96" s="1464"/>
      <c r="P96" s="986" t="s">
        <v>100</v>
      </c>
      <c r="Q96" s="125">
        <v>92</v>
      </c>
      <c r="R96" s="125">
        <v>92</v>
      </c>
      <c r="S96" s="1587">
        <v>92</v>
      </c>
      <c r="T96" s="126"/>
    </row>
    <row r="97" spans="1:21" ht="16.5" customHeight="1" thickBot="1">
      <c r="A97" s="210"/>
      <c r="B97" s="211"/>
      <c r="C97" s="212"/>
      <c r="D97" s="2009"/>
      <c r="E97" s="410"/>
      <c r="F97" s="567" t="s">
        <v>16</v>
      </c>
      <c r="G97" s="35">
        <f t="shared" ref="G97:M97" si="8">SUM(G96)</f>
        <v>5.7</v>
      </c>
      <c r="H97" s="62">
        <f t="shared" ref="H97" si="9">SUM(H96)</f>
        <v>5.7</v>
      </c>
      <c r="I97" s="224"/>
      <c r="J97" s="1461">
        <f t="shared" si="8"/>
        <v>5.7</v>
      </c>
      <c r="K97" s="62">
        <f t="shared" ref="K97" si="10">SUM(K96)</f>
        <v>5.7</v>
      </c>
      <c r="L97" s="132"/>
      <c r="M97" s="35">
        <f t="shared" si="8"/>
        <v>5.7</v>
      </c>
      <c r="N97" s="1440">
        <f t="shared" ref="N97" si="11">SUM(N96)</f>
        <v>5.7</v>
      </c>
      <c r="O97" s="128"/>
      <c r="P97" s="1386"/>
      <c r="Q97" s="91"/>
      <c r="R97" s="91"/>
      <c r="S97" s="1592"/>
      <c r="T97" s="43"/>
    </row>
    <row r="98" spans="1:21" ht="13.5" customHeight="1" thickBot="1">
      <c r="A98" s="227" t="s">
        <v>14</v>
      </c>
      <c r="B98" s="228" t="s">
        <v>14</v>
      </c>
      <c r="C98" s="2066" t="s">
        <v>20</v>
      </c>
      <c r="D98" s="2067"/>
      <c r="E98" s="2067"/>
      <c r="F98" s="2067"/>
      <c r="G98" s="339">
        <f>G83+G89+G93+G95+G97+G91</f>
        <v>91839.099999999977</v>
      </c>
      <c r="H98" s="340">
        <f>H83+H89+H93+H95+H97+H91</f>
        <v>91839.099999999977</v>
      </c>
      <c r="I98" s="1465"/>
      <c r="J98" s="341">
        <f>J83+J89+J93+J95+J97+J91</f>
        <v>89990.499999999985</v>
      </c>
      <c r="K98" s="339">
        <f>K83+K89+K93+K95+K97+K91</f>
        <v>89990.499999999985</v>
      </c>
      <c r="L98" s="339"/>
      <c r="M98" s="339">
        <f>M83+M89+M93+M95+M97+M91</f>
        <v>89820.499999999985</v>
      </c>
      <c r="N98" s="340">
        <f>N83+N89+N93+N95+N97+N91</f>
        <v>89820.499999999985</v>
      </c>
      <c r="O98" s="1465"/>
      <c r="P98" s="230"/>
      <c r="Q98" s="230"/>
      <c r="R98" s="230"/>
      <c r="S98" s="230"/>
      <c r="T98" s="1438"/>
    </row>
    <row r="99" spans="1:21" ht="15.75" customHeight="1" thickBot="1">
      <c r="A99" s="227" t="s">
        <v>14</v>
      </c>
      <c r="B99" s="2034" t="s">
        <v>6</v>
      </c>
      <c r="C99" s="2035"/>
      <c r="D99" s="2035"/>
      <c r="E99" s="2035"/>
      <c r="F99" s="2035"/>
      <c r="G99" s="342">
        <f>G98</f>
        <v>91839.099999999977</v>
      </c>
      <c r="H99" s="343">
        <f>H98</f>
        <v>91839.099999999977</v>
      </c>
      <c r="I99" s="434"/>
      <c r="J99" s="1463">
        <f t="shared" ref="J99:M99" si="12">J98</f>
        <v>89990.499999999985</v>
      </c>
      <c r="K99" s="343">
        <f t="shared" ref="K99" si="13">K98</f>
        <v>89990.499999999985</v>
      </c>
      <c r="L99" s="1389"/>
      <c r="M99" s="342">
        <f t="shared" si="12"/>
        <v>89820.499999999985</v>
      </c>
      <c r="N99" s="343">
        <f t="shared" ref="N99" si="14">N98</f>
        <v>89820.499999999985</v>
      </c>
      <c r="O99" s="434"/>
      <c r="P99" s="160"/>
      <c r="Q99" s="160"/>
      <c r="R99" s="160"/>
      <c r="S99" s="160"/>
      <c r="T99" s="1439"/>
    </row>
    <row r="100" spans="1:21" ht="15.75" customHeight="1" thickBot="1">
      <c r="A100" s="232" t="s">
        <v>17</v>
      </c>
      <c r="B100" s="2135" t="s">
        <v>36</v>
      </c>
      <c r="C100" s="2136"/>
      <c r="D100" s="2136"/>
      <c r="E100" s="2136"/>
      <c r="F100" s="2136"/>
      <c r="G100" s="2136"/>
      <c r="H100" s="2136"/>
      <c r="I100" s="2136"/>
      <c r="J100" s="2136"/>
      <c r="K100" s="2136"/>
      <c r="L100" s="2136"/>
      <c r="M100" s="2136"/>
      <c r="N100" s="2136"/>
      <c r="O100" s="2136"/>
      <c r="P100" s="2136"/>
      <c r="Q100" s="2136"/>
      <c r="R100" s="2136"/>
      <c r="S100" s="2136"/>
      <c r="T100" s="2137"/>
    </row>
    <row r="101" spans="1:21" ht="15.75" customHeight="1" thickBot="1">
      <c r="A101" s="233" t="s">
        <v>17</v>
      </c>
      <c r="B101" s="234" t="s">
        <v>14</v>
      </c>
      <c r="C101" s="2122" t="s">
        <v>32</v>
      </c>
      <c r="D101" s="2070"/>
      <c r="E101" s="2070"/>
      <c r="F101" s="2070"/>
      <c r="G101" s="2070"/>
      <c r="H101" s="2070"/>
      <c r="I101" s="2070"/>
      <c r="J101" s="2070"/>
      <c r="K101" s="2070"/>
      <c r="L101" s="2070"/>
      <c r="M101" s="2123"/>
      <c r="N101" s="2123"/>
      <c r="O101" s="2123"/>
      <c r="P101" s="2123"/>
      <c r="Q101" s="2123"/>
      <c r="R101" s="2123"/>
      <c r="S101" s="2123"/>
      <c r="T101" s="2124"/>
    </row>
    <row r="102" spans="1:21" s="9" customFormat="1" ht="27.75" customHeight="1">
      <c r="A102" s="2125" t="s">
        <v>17</v>
      </c>
      <c r="B102" s="2126" t="s">
        <v>14</v>
      </c>
      <c r="C102" s="2129" t="s">
        <v>14</v>
      </c>
      <c r="D102" s="2043" t="s">
        <v>174</v>
      </c>
      <c r="E102" s="2132" t="s">
        <v>292</v>
      </c>
      <c r="F102" s="311" t="s">
        <v>15</v>
      </c>
      <c r="G102" s="96">
        <f>35.9+23</f>
        <v>58.9</v>
      </c>
      <c r="H102" s="155">
        <f>35.9+23</f>
        <v>58.9</v>
      </c>
      <c r="I102" s="408"/>
      <c r="J102" s="1484">
        <v>71.7</v>
      </c>
      <c r="K102" s="155">
        <v>71.7</v>
      </c>
      <c r="L102" s="328"/>
      <c r="M102" s="331">
        <v>71.7</v>
      </c>
      <c r="N102" s="155">
        <v>71.7</v>
      </c>
      <c r="O102" s="328"/>
      <c r="P102" s="2237" t="s">
        <v>290</v>
      </c>
      <c r="Q102" s="910">
        <v>6</v>
      </c>
      <c r="R102" s="910">
        <v>6</v>
      </c>
      <c r="S102" s="143">
        <v>6</v>
      </c>
      <c r="T102" s="151"/>
    </row>
    <row r="103" spans="1:21" s="9" customFormat="1" ht="27.75" customHeight="1">
      <c r="A103" s="2051"/>
      <c r="B103" s="2127"/>
      <c r="C103" s="2130"/>
      <c r="D103" s="2044"/>
      <c r="E103" s="2106"/>
      <c r="F103" s="1375" t="s">
        <v>87</v>
      </c>
      <c r="G103" s="329">
        <v>218.6</v>
      </c>
      <c r="H103" s="64">
        <v>218.6</v>
      </c>
      <c r="I103" s="119"/>
      <c r="J103" s="1443"/>
      <c r="K103" s="64"/>
      <c r="L103" s="808"/>
      <c r="M103" s="329"/>
      <c r="N103" s="64"/>
      <c r="O103" s="808"/>
      <c r="P103" s="2234"/>
      <c r="Q103" s="996"/>
      <c r="R103" s="996"/>
      <c r="S103" s="32"/>
      <c r="T103" s="1009"/>
    </row>
    <row r="104" spans="1:21" s="9" customFormat="1" ht="30" customHeight="1">
      <c r="A104" s="2051"/>
      <c r="B104" s="2127"/>
      <c r="C104" s="2130"/>
      <c r="D104" s="2044"/>
      <c r="E104" s="2106"/>
      <c r="F104" s="1375"/>
      <c r="G104" s="329"/>
      <c r="H104" s="64"/>
      <c r="I104" s="119"/>
      <c r="J104" s="1443"/>
      <c r="K104" s="64"/>
      <c r="L104" s="808"/>
      <c r="M104" s="329"/>
      <c r="N104" s="64"/>
      <c r="O104" s="808"/>
      <c r="P104" s="1596" t="s">
        <v>363</v>
      </c>
      <c r="Q104" s="987">
        <v>2</v>
      </c>
      <c r="R104" s="987">
        <v>2</v>
      </c>
      <c r="S104" s="29">
        <v>2</v>
      </c>
      <c r="T104" s="624"/>
    </row>
    <row r="105" spans="1:21" s="9" customFormat="1" ht="15.75" customHeight="1" thickBot="1">
      <c r="A105" s="2052"/>
      <c r="B105" s="2128"/>
      <c r="C105" s="2131"/>
      <c r="D105" s="2055"/>
      <c r="E105" s="2133"/>
      <c r="F105" s="386" t="s">
        <v>16</v>
      </c>
      <c r="G105" s="886">
        <f>SUM(G102:G104)</f>
        <v>277.5</v>
      </c>
      <c r="H105" s="887">
        <f>SUM(H102:H104)</f>
        <v>277.5</v>
      </c>
      <c r="I105" s="1390"/>
      <c r="J105" s="1485">
        <f>SUM(J102:J104)</f>
        <v>71.7</v>
      </c>
      <c r="K105" s="887">
        <f>SUM(K102:K104)</f>
        <v>71.7</v>
      </c>
      <c r="L105" s="906"/>
      <c r="M105" s="886">
        <f>SUM(M102:M104)</f>
        <v>71.7</v>
      </c>
      <c r="N105" s="887">
        <f>SUM(N102:N104)</f>
        <v>71.7</v>
      </c>
      <c r="O105" s="906"/>
      <c r="P105" s="98" t="s">
        <v>111</v>
      </c>
      <c r="Q105" s="582">
        <v>390</v>
      </c>
      <c r="R105" s="582"/>
      <c r="S105" s="139"/>
      <c r="T105" s="25"/>
    </row>
    <row r="106" spans="1:21" ht="14.25" customHeight="1">
      <c r="A106" s="232" t="s">
        <v>17</v>
      </c>
      <c r="B106" s="207" t="s">
        <v>14</v>
      </c>
      <c r="C106" s="208" t="s">
        <v>17</v>
      </c>
      <c r="D106" s="2156" t="s">
        <v>324</v>
      </c>
      <c r="E106" s="1087" t="s">
        <v>2</v>
      </c>
      <c r="F106" s="1020" t="s">
        <v>15</v>
      </c>
      <c r="G106" s="1478">
        <v>1727.5</v>
      </c>
      <c r="H106" s="1181">
        <v>1727.5</v>
      </c>
      <c r="I106" s="1482"/>
      <c r="J106" s="1180">
        <f>4822.1+310+20</f>
        <v>5152.1000000000004</v>
      </c>
      <c r="K106" s="1181">
        <f>4822.1+310+20</f>
        <v>5152.1000000000004</v>
      </c>
      <c r="L106" s="1486"/>
      <c r="M106" s="1495">
        <f>3314.5+370+9.9</f>
        <v>3694.4</v>
      </c>
      <c r="N106" s="75">
        <f>3314.5+370+9.9</f>
        <v>3694.4</v>
      </c>
      <c r="O106" s="122"/>
      <c r="P106" s="7"/>
      <c r="Q106" s="1424"/>
      <c r="R106" s="1089"/>
      <c r="S106" s="1424"/>
      <c r="T106" s="203"/>
      <c r="U106" s="238"/>
    </row>
    <row r="107" spans="1:21" ht="14.25" customHeight="1">
      <c r="A107" s="198"/>
      <c r="B107" s="199"/>
      <c r="C107" s="200"/>
      <c r="D107" s="2157"/>
      <c r="E107" s="236"/>
      <c r="F107" s="1020" t="s">
        <v>87</v>
      </c>
      <c r="G107" s="1479">
        <f>4239.2-20</f>
        <v>4219.2</v>
      </c>
      <c r="H107" s="841">
        <f>4239.2-20</f>
        <v>4219.2</v>
      </c>
      <c r="I107" s="1483"/>
      <c r="J107" s="1182"/>
      <c r="K107" s="841"/>
      <c r="L107" s="1487"/>
      <c r="M107" s="1479"/>
      <c r="N107" s="841"/>
      <c r="O107" s="842"/>
      <c r="P107" s="998"/>
      <c r="Q107" s="17"/>
      <c r="R107" s="11"/>
      <c r="S107" s="17"/>
      <c r="T107" s="1007"/>
      <c r="U107" s="238"/>
    </row>
    <row r="108" spans="1:21" ht="14.25" customHeight="1">
      <c r="A108" s="198"/>
      <c r="B108" s="199"/>
      <c r="C108" s="200"/>
      <c r="D108" s="2157"/>
      <c r="E108" s="236"/>
      <c r="F108" s="1020" t="s">
        <v>89</v>
      </c>
      <c r="G108" s="1479">
        <v>558.4</v>
      </c>
      <c r="H108" s="841">
        <v>558.4</v>
      </c>
      <c r="I108" s="1483"/>
      <c r="J108" s="1182"/>
      <c r="K108" s="841"/>
      <c r="L108" s="1487"/>
      <c r="M108" s="1479"/>
      <c r="N108" s="841"/>
      <c r="O108" s="842"/>
      <c r="P108" s="998"/>
      <c r="Q108" s="17"/>
      <c r="R108" s="11"/>
      <c r="S108" s="17"/>
      <c r="T108" s="1007"/>
      <c r="U108" s="238"/>
    </row>
    <row r="109" spans="1:21" ht="14.25" customHeight="1">
      <c r="A109" s="198"/>
      <c r="B109" s="199"/>
      <c r="C109" s="200"/>
      <c r="D109" s="2157"/>
      <c r="E109" s="236"/>
      <c r="F109" s="1020" t="s">
        <v>230</v>
      </c>
      <c r="G109" s="272">
        <v>43.8</v>
      </c>
      <c r="H109" s="273">
        <v>43.8</v>
      </c>
      <c r="I109" s="346"/>
      <c r="J109" s="1182"/>
      <c r="K109" s="841"/>
      <c r="L109" s="1487"/>
      <c r="M109" s="1479"/>
      <c r="N109" s="841"/>
      <c r="O109" s="842"/>
      <c r="P109" s="998"/>
      <c r="Q109" s="17"/>
      <c r="R109" s="11"/>
      <c r="S109" s="17"/>
      <c r="T109" s="1007"/>
      <c r="U109" s="238"/>
    </row>
    <row r="110" spans="1:21" ht="14.25" customHeight="1">
      <c r="A110" s="198"/>
      <c r="B110" s="199"/>
      <c r="C110" s="200"/>
      <c r="D110" s="2157"/>
      <c r="E110" s="236"/>
      <c r="F110" s="1020" t="s">
        <v>18</v>
      </c>
      <c r="G110" s="272">
        <v>169.3</v>
      </c>
      <c r="H110" s="273">
        <v>169.3</v>
      </c>
      <c r="I110" s="346"/>
      <c r="J110" s="1182"/>
      <c r="K110" s="841"/>
      <c r="L110" s="1487"/>
      <c r="M110" s="1479"/>
      <c r="N110" s="841"/>
      <c r="O110" s="842"/>
      <c r="P110" s="998"/>
      <c r="Q110" s="17"/>
      <c r="R110" s="11"/>
      <c r="S110" s="17"/>
      <c r="T110" s="1007"/>
      <c r="U110" s="238"/>
    </row>
    <row r="111" spans="1:21" ht="14.25" customHeight="1">
      <c r="A111" s="198"/>
      <c r="B111" s="199"/>
      <c r="C111" s="200"/>
      <c r="D111" s="2157"/>
      <c r="E111" s="236"/>
      <c r="F111" s="1020" t="s">
        <v>231</v>
      </c>
      <c r="G111" s="272">
        <v>3.6</v>
      </c>
      <c r="H111" s="273">
        <v>3.6</v>
      </c>
      <c r="I111" s="346"/>
      <c r="J111" s="1182"/>
      <c r="K111" s="841"/>
      <c r="L111" s="1487"/>
      <c r="M111" s="1479"/>
      <c r="N111" s="841"/>
      <c r="O111" s="842"/>
      <c r="P111" s="998"/>
      <c r="Q111" s="17"/>
      <c r="R111" s="11"/>
      <c r="S111" s="17"/>
      <c r="T111" s="1007"/>
      <c r="U111" s="238"/>
    </row>
    <row r="112" spans="1:21" ht="14.25" customHeight="1">
      <c r="A112" s="198"/>
      <c r="B112" s="199"/>
      <c r="C112" s="200"/>
      <c r="D112" s="2157"/>
      <c r="E112" s="236"/>
      <c r="F112" s="1174" t="s">
        <v>155</v>
      </c>
      <c r="G112" s="272">
        <f>SUMIF(F117:F152,"sb(p)",G117:G152)</f>
        <v>0</v>
      </c>
      <c r="H112" s="273">
        <f>SUMIF(G117:G152,"sb(p)",H117:H152)</f>
        <v>0</v>
      </c>
      <c r="I112" s="346"/>
      <c r="J112" s="1182">
        <v>2900</v>
      </c>
      <c r="K112" s="841">
        <v>2900</v>
      </c>
      <c r="L112" s="1487"/>
      <c r="M112" s="1479"/>
      <c r="N112" s="841"/>
      <c r="O112" s="842"/>
      <c r="P112" s="998"/>
      <c r="Q112" s="17"/>
      <c r="R112" s="11"/>
      <c r="S112" s="17"/>
      <c r="T112" s="1007"/>
      <c r="U112" s="238"/>
    </row>
    <row r="113" spans="1:26" ht="14.25" customHeight="1">
      <c r="A113" s="198"/>
      <c r="B113" s="199"/>
      <c r="C113" s="200"/>
      <c r="D113" s="2157"/>
      <c r="E113" s="236"/>
      <c r="F113" s="1020" t="s">
        <v>3</v>
      </c>
      <c r="G113" s="272">
        <v>191.6</v>
      </c>
      <c r="H113" s="273">
        <v>191.6</v>
      </c>
      <c r="I113" s="346"/>
      <c r="J113" s="1182"/>
      <c r="K113" s="841"/>
      <c r="L113" s="1487"/>
      <c r="M113" s="1479"/>
      <c r="N113" s="841"/>
      <c r="O113" s="842"/>
      <c r="P113" s="998"/>
      <c r="Q113" s="17"/>
      <c r="R113" s="11"/>
      <c r="S113" s="17"/>
      <c r="T113" s="1007"/>
      <c r="U113" s="238"/>
    </row>
    <row r="114" spans="1:26" ht="14.25" customHeight="1">
      <c r="A114" s="198"/>
      <c r="B114" s="199"/>
      <c r="C114" s="200"/>
      <c r="D114" s="2157"/>
      <c r="E114" s="236"/>
      <c r="F114" s="1175" t="s">
        <v>334</v>
      </c>
      <c r="G114" s="272">
        <v>692.9</v>
      </c>
      <c r="H114" s="273">
        <v>692.9</v>
      </c>
      <c r="I114" s="346"/>
      <c r="J114" s="1182">
        <v>551</v>
      </c>
      <c r="K114" s="841">
        <v>551</v>
      </c>
      <c r="L114" s="1487"/>
      <c r="M114" s="1479"/>
      <c r="N114" s="841"/>
      <c r="O114" s="842"/>
      <c r="P114" s="998"/>
      <c r="Q114" s="17"/>
      <c r="R114" s="11"/>
      <c r="S114" s="17"/>
      <c r="T114" s="1007"/>
      <c r="U114" s="238"/>
    </row>
    <row r="115" spans="1:26" ht="14.25" customHeight="1">
      <c r="A115" s="198"/>
      <c r="B115" s="199"/>
      <c r="C115" s="200"/>
      <c r="D115" s="2157"/>
      <c r="E115" s="236"/>
      <c r="F115" s="1175" t="s">
        <v>4</v>
      </c>
      <c r="G115" s="272">
        <v>1026.7</v>
      </c>
      <c r="H115" s="273">
        <v>1026.7</v>
      </c>
      <c r="I115" s="346"/>
      <c r="J115" s="1182">
        <v>381</v>
      </c>
      <c r="K115" s="841">
        <v>381</v>
      </c>
      <c r="L115" s="1487"/>
      <c r="M115" s="1479"/>
      <c r="N115" s="841"/>
      <c r="O115" s="842"/>
      <c r="P115" s="998"/>
      <c r="Q115" s="17"/>
      <c r="R115" s="11"/>
      <c r="S115" s="17"/>
      <c r="T115" s="1007"/>
      <c r="U115" s="238"/>
    </row>
    <row r="116" spans="1:26" ht="15.75" customHeight="1">
      <c r="A116" s="198"/>
      <c r="B116" s="199"/>
      <c r="C116" s="200"/>
      <c r="D116" s="2157"/>
      <c r="E116" s="236"/>
      <c r="F116" s="1175" t="s">
        <v>322</v>
      </c>
      <c r="G116" s="1467">
        <v>89.9</v>
      </c>
      <c r="H116" s="263">
        <v>89.9</v>
      </c>
      <c r="I116" s="345"/>
      <c r="J116" s="1488">
        <f>SUMIF(F117:F152,"kt",J117:J152)</f>
        <v>0</v>
      </c>
      <c r="K116" s="1191">
        <f>SUMIF(G117:G152,"kt",K117:K152)</f>
        <v>0</v>
      </c>
      <c r="L116" s="1489"/>
      <c r="M116" s="1496"/>
      <c r="N116" s="1497"/>
      <c r="O116" s="1493"/>
      <c r="P116" s="998"/>
      <c r="Q116" s="17"/>
      <c r="R116" s="11"/>
      <c r="S116" s="17"/>
      <c r="T116" s="1007"/>
      <c r="U116" s="238"/>
    </row>
    <row r="117" spans="1:26" ht="22.5" customHeight="1">
      <c r="A117" s="198"/>
      <c r="B117" s="199"/>
      <c r="C117" s="200"/>
      <c r="D117" s="2102" t="s">
        <v>126</v>
      </c>
      <c r="E117" s="236"/>
      <c r="F117" s="1192"/>
      <c r="G117" s="1185"/>
      <c r="H117" s="1006"/>
      <c r="I117" s="73"/>
      <c r="J117" s="1193"/>
      <c r="K117" s="1006"/>
      <c r="L117" s="1490"/>
      <c r="M117" s="1185"/>
      <c r="N117" s="1006"/>
      <c r="O117" s="41"/>
      <c r="P117" s="998"/>
      <c r="Q117" s="17"/>
      <c r="R117" s="11"/>
      <c r="S117" s="17"/>
      <c r="T117" s="1007"/>
      <c r="U117" s="238"/>
    </row>
    <row r="118" spans="1:26" ht="22.5" customHeight="1">
      <c r="A118" s="198"/>
      <c r="B118" s="199"/>
      <c r="C118" s="200"/>
      <c r="D118" s="2103"/>
      <c r="E118" s="236"/>
      <c r="F118" s="1192"/>
      <c r="G118" s="1185"/>
      <c r="H118" s="1006"/>
      <c r="I118" s="73"/>
      <c r="J118" s="1498"/>
      <c r="K118" s="1499"/>
      <c r="L118" s="1500"/>
      <c r="M118" s="1501"/>
      <c r="N118" s="1088"/>
      <c r="O118" s="1494"/>
      <c r="P118" s="998"/>
      <c r="Q118" s="17"/>
      <c r="R118" s="11"/>
      <c r="S118" s="17"/>
      <c r="T118" s="1007"/>
      <c r="U118" s="238"/>
    </row>
    <row r="119" spans="1:26" ht="16.5" customHeight="1">
      <c r="A119" s="198"/>
      <c r="B119" s="199"/>
      <c r="C119" s="200"/>
      <c r="D119" s="2060" t="s">
        <v>178</v>
      </c>
      <c r="E119" s="1364" t="s">
        <v>292</v>
      </c>
      <c r="F119" s="1501"/>
      <c r="G119" s="1501"/>
      <c r="H119" s="1499"/>
      <c r="I119" s="111"/>
      <c r="J119" s="1498"/>
      <c r="K119" s="1499"/>
      <c r="L119" s="1500"/>
      <c r="M119" s="1185"/>
      <c r="N119" s="1006"/>
      <c r="O119" s="41"/>
      <c r="P119" s="2226" t="s">
        <v>90</v>
      </c>
      <c r="Q119" s="1426">
        <v>2</v>
      </c>
      <c r="R119" s="1085"/>
      <c r="S119" s="1426"/>
      <c r="T119" s="527"/>
      <c r="U119" s="275"/>
      <c r="V119" s="2104"/>
      <c r="W119" s="2104"/>
    </row>
    <row r="120" spans="1:26" ht="16.5" customHeight="1">
      <c r="A120" s="198"/>
      <c r="B120" s="199"/>
      <c r="C120" s="200"/>
      <c r="D120" s="2044"/>
      <c r="E120" s="1365"/>
      <c r="F120" s="1501"/>
      <c r="G120" s="1501"/>
      <c r="H120" s="1499"/>
      <c r="I120" s="111"/>
      <c r="J120" s="1498"/>
      <c r="K120" s="1499"/>
      <c r="L120" s="1500"/>
      <c r="M120" s="1185"/>
      <c r="N120" s="1006"/>
      <c r="O120" s="41"/>
      <c r="P120" s="2238"/>
      <c r="Q120" s="1427"/>
      <c r="R120" s="1086"/>
      <c r="S120" s="1427"/>
      <c r="T120" s="523"/>
      <c r="U120" s="275"/>
    </row>
    <row r="121" spans="1:26" ht="15" customHeight="1">
      <c r="A121" s="198"/>
      <c r="B121" s="199"/>
      <c r="C121" s="200"/>
      <c r="D121" s="2044"/>
      <c r="E121" s="1365"/>
      <c r="F121" s="998"/>
      <c r="G121" s="1185"/>
      <c r="H121" s="1006"/>
      <c r="I121" s="73"/>
      <c r="J121" s="1193"/>
      <c r="K121" s="1006"/>
      <c r="L121" s="1490"/>
      <c r="M121" s="1185"/>
      <c r="N121" s="1006"/>
      <c r="O121" s="41"/>
      <c r="P121" s="2226" t="s">
        <v>127</v>
      </c>
      <c r="Q121" s="1612">
        <v>2</v>
      </c>
      <c r="R121" s="1613"/>
      <c r="S121" s="1469"/>
      <c r="T121" s="523"/>
      <c r="U121" s="275"/>
    </row>
    <row r="122" spans="1:26" ht="15" customHeight="1">
      <c r="A122" s="198"/>
      <c r="B122" s="199"/>
      <c r="C122" s="200"/>
      <c r="D122" s="2044"/>
      <c r="E122" s="1365"/>
      <c r="F122" s="1177"/>
      <c r="G122" s="1186"/>
      <c r="H122" s="1480"/>
      <c r="I122" s="1391"/>
      <c r="J122" s="1193"/>
      <c r="K122" s="1006"/>
      <c r="L122" s="41"/>
      <c r="M122" s="1185"/>
      <c r="N122" s="1006"/>
      <c r="O122" s="41"/>
      <c r="P122" s="2227"/>
      <c r="Q122" s="987"/>
      <c r="R122" s="1614"/>
      <c r="S122" s="17"/>
      <c r="T122" s="1007"/>
      <c r="U122" s="275"/>
    </row>
    <row r="123" spans="1:26" ht="15" customHeight="1">
      <c r="A123" s="198"/>
      <c r="B123" s="199"/>
      <c r="C123" s="200"/>
      <c r="D123" s="2044"/>
      <c r="E123" s="1365"/>
      <c r="F123" s="1177"/>
      <c r="G123" s="1186"/>
      <c r="H123" s="1480"/>
      <c r="I123" s="1391"/>
      <c r="J123" s="1193"/>
      <c r="K123" s="1006"/>
      <c r="L123" s="41"/>
      <c r="M123" s="1185"/>
      <c r="N123" s="1006"/>
      <c r="O123" s="41"/>
      <c r="P123" s="1597"/>
      <c r="Q123" s="29"/>
      <c r="R123" s="11"/>
      <c r="S123" s="17"/>
      <c r="T123" s="1007"/>
      <c r="U123" s="275"/>
    </row>
    <row r="124" spans="1:26" ht="15.75" customHeight="1">
      <c r="A124" s="198"/>
      <c r="B124" s="199"/>
      <c r="C124" s="200"/>
      <c r="D124" s="2060" t="s">
        <v>235</v>
      </c>
      <c r="E124" s="1060" t="s">
        <v>292</v>
      </c>
      <c r="F124" s="1178"/>
      <c r="G124" s="1189"/>
      <c r="H124" s="1129"/>
      <c r="I124" s="1130"/>
      <c r="J124" s="1187"/>
      <c r="K124" s="1129"/>
      <c r="L124" s="1188"/>
      <c r="M124" s="1189"/>
      <c r="N124" s="1129"/>
      <c r="O124" s="1188"/>
      <c r="P124" s="1598" t="s">
        <v>57</v>
      </c>
      <c r="Q124" s="1615">
        <v>35</v>
      </c>
      <c r="R124" s="1616">
        <v>100</v>
      </c>
      <c r="S124" s="1470"/>
      <c r="T124" s="381"/>
      <c r="U124" s="275"/>
      <c r="V124" s="2104"/>
      <c r="W124" s="2104"/>
      <c r="X124" s="2104"/>
      <c r="Y124" s="2104"/>
      <c r="Z124" s="2104"/>
    </row>
    <row r="125" spans="1:26" ht="15.75" customHeight="1">
      <c r="A125" s="198"/>
      <c r="B125" s="199"/>
      <c r="C125" s="200"/>
      <c r="D125" s="2044"/>
      <c r="E125" s="1061"/>
      <c r="F125" s="1178"/>
      <c r="G125" s="1189"/>
      <c r="H125" s="1129"/>
      <c r="I125" s="1130"/>
      <c r="J125" s="1187"/>
      <c r="K125" s="1128"/>
      <c r="L125" s="1188"/>
      <c r="M125" s="1189"/>
      <c r="N125" s="1129"/>
      <c r="O125" s="1188"/>
      <c r="P125" s="1599"/>
      <c r="Q125" s="1617"/>
      <c r="R125" s="1618"/>
      <c r="S125" s="1471"/>
      <c r="T125" s="381"/>
      <c r="U125" s="275"/>
      <c r="V125" s="1361"/>
      <c r="W125" s="1361"/>
      <c r="X125" s="1361"/>
      <c r="Y125" s="1361"/>
      <c r="Z125" s="1361"/>
    </row>
    <row r="126" spans="1:26" ht="19.5" customHeight="1">
      <c r="A126" s="198"/>
      <c r="B126" s="199"/>
      <c r="C126" s="197"/>
      <c r="D126" s="2060" t="s">
        <v>335</v>
      </c>
      <c r="E126" s="1362"/>
      <c r="F126" s="998"/>
      <c r="G126" s="1189"/>
      <c r="H126" s="1129"/>
      <c r="I126" s="1130"/>
      <c r="J126" s="1187"/>
      <c r="K126" s="1129"/>
      <c r="L126" s="1188"/>
      <c r="M126" s="1189"/>
      <c r="N126" s="1129"/>
      <c r="O126" s="1188"/>
      <c r="P126" s="98" t="s">
        <v>151</v>
      </c>
      <c r="Q126" s="1380">
        <v>2</v>
      </c>
      <c r="R126" s="1379">
        <v>1</v>
      </c>
      <c r="S126" s="368">
        <v>1</v>
      </c>
      <c r="T126" s="624"/>
      <c r="U126" s="366"/>
      <c r="V126" s="2107"/>
      <c r="W126" s="2107"/>
      <c r="X126" s="2107"/>
      <c r="Y126" s="2107"/>
    </row>
    <row r="127" spans="1:26" ht="21.75" customHeight="1">
      <c r="A127" s="198"/>
      <c r="B127" s="199"/>
      <c r="C127" s="197"/>
      <c r="D127" s="2044"/>
      <c r="E127" s="702"/>
      <c r="F127" s="998"/>
      <c r="G127" s="1185"/>
      <c r="H127" s="1006"/>
      <c r="I127" s="73"/>
      <c r="J127" s="1491"/>
      <c r="K127" s="1132"/>
      <c r="L127" s="1190"/>
      <c r="M127" s="1203"/>
      <c r="N127" s="1132"/>
      <c r="O127" s="1190"/>
      <c r="P127" s="2233" t="s">
        <v>141</v>
      </c>
      <c r="Q127" s="1380">
        <v>1</v>
      </c>
      <c r="R127" s="1379"/>
      <c r="S127" s="368">
        <v>1</v>
      </c>
      <c r="T127" s="624"/>
      <c r="U127" s="238"/>
    </row>
    <row r="128" spans="1:26" ht="15" customHeight="1">
      <c r="A128" s="198"/>
      <c r="B128" s="199"/>
      <c r="C128" s="197"/>
      <c r="D128" s="2044"/>
      <c r="E128" s="702"/>
      <c r="F128" s="998"/>
      <c r="G128" s="1185"/>
      <c r="H128" s="1006"/>
      <c r="I128" s="73"/>
      <c r="J128" s="1491"/>
      <c r="K128" s="1132"/>
      <c r="L128" s="1190"/>
      <c r="M128" s="1203"/>
      <c r="N128" s="1132"/>
      <c r="O128" s="1190"/>
      <c r="P128" s="2234"/>
      <c r="Q128" s="987"/>
      <c r="R128" s="858"/>
      <c r="S128" s="29"/>
      <c r="T128" s="624"/>
      <c r="U128" s="238"/>
    </row>
    <row r="129" spans="1:23" ht="21" customHeight="1">
      <c r="A129" s="198"/>
      <c r="B129" s="199"/>
      <c r="C129" s="184"/>
      <c r="D129" s="2117" t="s">
        <v>129</v>
      </c>
      <c r="E129" s="187"/>
      <c r="F129" s="998"/>
      <c r="G129" s="1185"/>
      <c r="H129" s="1006"/>
      <c r="I129" s="73"/>
      <c r="J129" s="1193"/>
      <c r="K129" s="1006"/>
      <c r="L129" s="41"/>
      <c r="M129" s="1185"/>
      <c r="N129" s="1006"/>
      <c r="O129" s="41"/>
      <c r="P129" s="2235" t="s">
        <v>112</v>
      </c>
      <c r="Q129" s="1619">
        <v>100</v>
      </c>
      <c r="R129" s="813"/>
      <c r="S129" s="1472"/>
      <c r="T129" s="1519"/>
      <c r="U129" s="170"/>
    </row>
    <row r="130" spans="1:23" ht="21" customHeight="1">
      <c r="A130" s="1318"/>
      <c r="B130" s="1319"/>
      <c r="C130" s="1320"/>
      <c r="D130" s="2118"/>
      <c r="E130" s="1321"/>
      <c r="F130" s="850"/>
      <c r="G130" s="1322"/>
      <c r="H130" s="262"/>
      <c r="I130" s="349"/>
      <c r="J130" s="1450"/>
      <c r="K130" s="262"/>
      <c r="L130" s="1103"/>
      <c r="M130" s="1322"/>
      <c r="N130" s="262"/>
      <c r="O130" s="1103"/>
      <c r="P130" s="2236"/>
      <c r="Q130" s="1620"/>
      <c r="R130" s="817"/>
      <c r="S130" s="1473"/>
      <c r="T130" s="1519"/>
      <c r="U130" s="170"/>
    </row>
    <row r="131" spans="1:23" ht="42.75" customHeight="1">
      <c r="A131" s="198"/>
      <c r="B131" s="199"/>
      <c r="C131" s="200"/>
      <c r="D131" s="1366" t="s">
        <v>331</v>
      </c>
      <c r="E131" s="1062"/>
      <c r="F131" s="998"/>
      <c r="G131" s="1185"/>
      <c r="H131" s="1006"/>
      <c r="I131" s="73"/>
      <c r="J131" s="1193"/>
      <c r="K131" s="1006"/>
      <c r="L131" s="41"/>
      <c r="M131" s="1185"/>
      <c r="N131" s="1006"/>
      <c r="O131" s="41"/>
      <c r="P131" s="1600" t="s">
        <v>332</v>
      </c>
      <c r="Q131" s="1428">
        <v>100</v>
      </c>
      <c r="R131" s="1317"/>
      <c r="S131" s="1428"/>
      <c r="T131" s="1520"/>
      <c r="V131" s="111"/>
    </row>
    <row r="132" spans="1:23" s="111" customFormat="1" ht="29.25" customHeight="1">
      <c r="A132" s="198"/>
      <c r="B132" s="199"/>
      <c r="C132" s="246"/>
      <c r="D132" s="2060" t="s">
        <v>364</v>
      </c>
      <c r="E132" s="1364" t="s">
        <v>292</v>
      </c>
      <c r="F132" s="998"/>
      <c r="G132" s="1107"/>
      <c r="H132" s="1388"/>
      <c r="I132" s="1000"/>
      <c r="J132" s="1193"/>
      <c r="K132" s="1006"/>
      <c r="L132" s="41"/>
      <c r="M132" s="1185"/>
      <c r="N132" s="1006"/>
      <c r="O132" s="41"/>
      <c r="P132" s="1154" t="s">
        <v>56</v>
      </c>
      <c r="Q132" s="1380">
        <v>1</v>
      </c>
      <c r="R132" s="1379"/>
      <c r="S132" s="368"/>
      <c r="T132" s="624"/>
      <c r="U132" s="991"/>
    </row>
    <row r="133" spans="1:23" s="111" customFormat="1" ht="28.5" customHeight="1">
      <c r="A133" s="198"/>
      <c r="B133" s="199"/>
      <c r="C133" s="246"/>
      <c r="D133" s="2061"/>
      <c r="E133" s="1062"/>
      <c r="F133" s="998"/>
      <c r="G133" s="1107"/>
      <c r="H133" s="1388"/>
      <c r="I133" s="1000"/>
      <c r="J133" s="1193"/>
      <c r="K133" s="1006"/>
      <c r="L133" s="41"/>
      <c r="M133" s="1185"/>
      <c r="N133" s="1006"/>
      <c r="O133" s="41"/>
      <c r="P133" s="1154" t="s">
        <v>342</v>
      </c>
      <c r="Q133" s="1380"/>
      <c r="R133" s="1379">
        <v>1</v>
      </c>
      <c r="S133" s="368">
        <v>1</v>
      </c>
      <c r="T133" s="624"/>
      <c r="U133" s="991"/>
    </row>
    <row r="134" spans="1:23" ht="14.25" customHeight="1">
      <c r="A134" s="198"/>
      <c r="B134" s="199"/>
      <c r="C134" s="200"/>
      <c r="D134" s="2060" t="s">
        <v>326</v>
      </c>
      <c r="E134" s="2113" t="s">
        <v>292</v>
      </c>
      <c r="F134" s="1177"/>
      <c r="G134" s="1189"/>
      <c r="H134" s="1129"/>
      <c r="I134" s="1130"/>
      <c r="J134" s="1187"/>
      <c r="K134" s="1129"/>
      <c r="L134" s="1188"/>
      <c r="M134" s="1189"/>
      <c r="N134" s="1129"/>
      <c r="O134" s="1188"/>
      <c r="P134" s="2226" t="s">
        <v>52</v>
      </c>
      <c r="Q134" s="2231">
        <v>1</v>
      </c>
      <c r="R134" s="1040"/>
      <c r="S134" s="1426"/>
      <c r="T134" s="523"/>
      <c r="U134" s="156"/>
      <c r="V134" s="2104"/>
      <c r="W134" s="2104"/>
    </row>
    <row r="135" spans="1:23" ht="12.75" customHeight="1">
      <c r="A135" s="198"/>
      <c r="B135" s="199"/>
      <c r="C135" s="200"/>
      <c r="D135" s="2044"/>
      <c r="E135" s="2114"/>
      <c r="F135" s="1177"/>
      <c r="G135" s="1189"/>
      <c r="H135" s="1129"/>
      <c r="I135" s="1130"/>
      <c r="J135" s="1187"/>
      <c r="K135" s="1129"/>
      <c r="L135" s="1188"/>
      <c r="M135" s="1189"/>
      <c r="N135" s="1129"/>
      <c r="O135" s="1188"/>
      <c r="P135" s="2227"/>
      <c r="Q135" s="2232"/>
      <c r="R135" s="1067"/>
      <c r="S135" s="1469"/>
      <c r="T135" s="523"/>
      <c r="U135" s="156"/>
      <c r="V135" s="170"/>
    </row>
    <row r="136" spans="1:23" ht="14.25" customHeight="1" thickBot="1">
      <c r="A136" s="198"/>
      <c r="B136" s="199"/>
      <c r="C136" s="566"/>
      <c r="D136" s="2055"/>
      <c r="E136" s="215"/>
      <c r="F136" s="1200"/>
      <c r="G136" s="1201"/>
      <c r="H136" s="323"/>
      <c r="I136" s="396"/>
      <c r="J136" s="1444"/>
      <c r="K136" s="323"/>
      <c r="L136" s="324"/>
      <c r="M136" s="1201"/>
      <c r="N136" s="323"/>
      <c r="O136" s="324"/>
      <c r="P136" s="2227"/>
      <c r="Q136" s="889"/>
      <c r="R136" s="889"/>
      <c r="S136" s="1429"/>
      <c r="T136" s="890"/>
    </row>
    <row r="137" spans="1:23" ht="16.5" customHeight="1">
      <c r="A137" s="198"/>
      <c r="B137" s="199"/>
      <c r="C137" s="184"/>
      <c r="D137" s="2103" t="s">
        <v>130</v>
      </c>
      <c r="E137" s="1363" t="s">
        <v>2</v>
      </c>
      <c r="F137" s="387"/>
      <c r="G137" s="329"/>
      <c r="H137" s="64"/>
      <c r="I137" s="119"/>
      <c r="J137" s="1443"/>
      <c r="K137" s="64"/>
      <c r="L137" s="808"/>
      <c r="M137" s="329"/>
      <c r="N137" s="64"/>
      <c r="O137" s="808"/>
      <c r="P137" s="56"/>
      <c r="Q137" s="1425"/>
      <c r="R137" s="1090"/>
      <c r="S137" s="1425"/>
      <c r="T137" s="1011"/>
      <c r="U137" s="238"/>
    </row>
    <row r="138" spans="1:23" ht="16.5" customHeight="1">
      <c r="A138" s="198"/>
      <c r="B138" s="199"/>
      <c r="C138" s="184"/>
      <c r="D138" s="2103"/>
      <c r="E138" s="1363"/>
      <c r="F138" s="387"/>
      <c r="G138" s="329"/>
      <c r="H138" s="64"/>
      <c r="I138" s="119"/>
      <c r="J138" s="1443"/>
      <c r="K138" s="64"/>
      <c r="L138" s="808"/>
      <c r="M138" s="329"/>
      <c r="N138" s="64"/>
      <c r="O138" s="808"/>
      <c r="P138" s="56"/>
      <c r="Q138" s="1425"/>
      <c r="R138" s="1090"/>
      <c r="S138" s="1425"/>
      <c r="T138" s="1011"/>
      <c r="U138" s="238"/>
    </row>
    <row r="139" spans="1:23" ht="15" customHeight="1">
      <c r="A139" s="198"/>
      <c r="B139" s="199"/>
      <c r="C139" s="184"/>
      <c r="D139" s="2060" t="s">
        <v>220</v>
      </c>
      <c r="E139" s="361" t="s">
        <v>292</v>
      </c>
      <c r="F139" s="387"/>
      <c r="G139" s="438"/>
      <c r="H139" s="403"/>
      <c r="I139" s="1392"/>
      <c r="J139" s="454"/>
      <c r="K139" s="403"/>
      <c r="L139" s="388"/>
      <c r="M139" s="438"/>
      <c r="N139" s="403"/>
      <c r="O139" s="388"/>
      <c r="P139" s="2229" t="s">
        <v>52</v>
      </c>
      <c r="Q139" s="1474">
        <v>1</v>
      </c>
      <c r="R139" s="1380"/>
      <c r="S139" s="1474"/>
      <c r="T139" s="524"/>
    </row>
    <row r="140" spans="1:23" ht="15" customHeight="1">
      <c r="A140" s="198"/>
      <c r="B140" s="199"/>
      <c r="C140" s="184"/>
      <c r="D140" s="2044"/>
      <c r="E140" s="1063"/>
      <c r="F140" s="387"/>
      <c r="G140" s="438"/>
      <c r="H140" s="403"/>
      <c r="I140" s="1392"/>
      <c r="J140" s="454"/>
      <c r="K140" s="403"/>
      <c r="L140" s="388"/>
      <c r="M140" s="438"/>
      <c r="N140" s="403"/>
      <c r="O140" s="388"/>
      <c r="P140" s="2230"/>
      <c r="Q140" s="1475"/>
      <c r="R140" s="996"/>
      <c r="S140" s="1475"/>
      <c r="T140" s="524"/>
    </row>
    <row r="141" spans="1:23" ht="15" customHeight="1">
      <c r="A141" s="198"/>
      <c r="B141" s="199"/>
      <c r="C141" s="184"/>
      <c r="D141" s="2044"/>
      <c r="E141" s="1063"/>
      <c r="F141" s="387"/>
      <c r="G141" s="438"/>
      <c r="H141" s="403"/>
      <c r="I141" s="1392"/>
      <c r="J141" s="454"/>
      <c r="K141" s="403"/>
      <c r="L141" s="388"/>
      <c r="M141" s="438"/>
      <c r="N141" s="403"/>
      <c r="O141" s="388"/>
      <c r="P141" s="1601" t="s">
        <v>99</v>
      </c>
      <c r="Q141" s="1474">
        <v>65</v>
      </c>
      <c r="R141" s="1380">
        <v>100</v>
      </c>
      <c r="S141" s="1474"/>
      <c r="T141" s="524"/>
    </row>
    <row r="142" spans="1:23" ht="15" customHeight="1">
      <c r="A142" s="198"/>
      <c r="B142" s="199"/>
      <c r="C142" s="184"/>
      <c r="D142" s="2044"/>
      <c r="E142" s="1063"/>
      <c r="F142" s="387"/>
      <c r="G142" s="438"/>
      <c r="H142" s="403"/>
      <c r="I142" s="1392"/>
      <c r="J142" s="454"/>
      <c r="K142" s="403"/>
      <c r="L142" s="388"/>
      <c r="M142" s="438"/>
      <c r="N142" s="403"/>
      <c r="O142" s="388"/>
      <c r="P142" s="1602"/>
      <c r="Q142" s="1476"/>
      <c r="R142" s="987"/>
      <c r="S142" s="1476"/>
      <c r="T142" s="524"/>
    </row>
    <row r="143" spans="1:23" ht="15" customHeight="1">
      <c r="A143" s="198"/>
      <c r="B143" s="199"/>
      <c r="C143" s="184"/>
      <c r="D143" s="1341"/>
      <c r="E143" s="1063"/>
      <c r="F143" s="387"/>
      <c r="G143" s="438"/>
      <c r="H143" s="403"/>
      <c r="I143" s="1392"/>
      <c r="J143" s="454"/>
      <c r="K143" s="403"/>
      <c r="L143" s="388"/>
      <c r="M143" s="438"/>
      <c r="N143" s="403"/>
      <c r="O143" s="388"/>
      <c r="P143" s="1603"/>
      <c r="Q143" s="1475"/>
      <c r="R143" s="996"/>
      <c r="S143" s="1475"/>
      <c r="T143" s="524"/>
    </row>
    <row r="144" spans="1:23" ht="29.25" customHeight="1">
      <c r="A144" s="198"/>
      <c r="B144" s="199"/>
      <c r="C144" s="200"/>
      <c r="D144" s="2110" t="s">
        <v>328</v>
      </c>
      <c r="E144" s="2105" t="s">
        <v>292</v>
      </c>
      <c r="F144" s="387"/>
      <c r="G144" s="438"/>
      <c r="H144" s="403"/>
      <c r="I144" s="1392"/>
      <c r="J144" s="454"/>
      <c r="K144" s="1094"/>
      <c r="L144" s="388"/>
      <c r="M144" s="438"/>
      <c r="N144" s="403"/>
      <c r="O144" s="388"/>
      <c r="P144" s="1604" t="s">
        <v>52</v>
      </c>
      <c r="Q144" s="1588">
        <v>1</v>
      </c>
      <c r="R144" s="533"/>
      <c r="S144" s="34"/>
      <c r="T144" s="1007"/>
      <c r="U144" s="275"/>
    </row>
    <row r="145" spans="1:25" ht="29.25" customHeight="1">
      <c r="A145" s="198"/>
      <c r="B145" s="199"/>
      <c r="C145" s="200"/>
      <c r="D145" s="2111"/>
      <c r="E145" s="2106"/>
      <c r="F145" s="387"/>
      <c r="G145" s="438"/>
      <c r="H145" s="403"/>
      <c r="I145" s="1392"/>
      <c r="J145" s="454"/>
      <c r="K145" s="403"/>
      <c r="L145" s="388"/>
      <c r="M145" s="438"/>
      <c r="N145" s="403"/>
      <c r="O145" s="388"/>
      <c r="P145" s="21" t="s">
        <v>83</v>
      </c>
      <c r="Q145" s="1588"/>
      <c r="R145" s="533"/>
      <c r="S145" s="34"/>
      <c r="T145" s="1007"/>
      <c r="U145" s="275"/>
    </row>
    <row r="146" spans="1:25" ht="31.5" customHeight="1">
      <c r="A146" s="198"/>
      <c r="B146" s="199"/>
      <c r="C146" s="46"/>
      <c r="D146" s="1342" t="s">
        <v>347</v>
      </c>
      <c r="E146" s="1064"/>
      <c r="F146" s="1198"/>
      <c r="G146" s="134"/>
      <c r="H146" s="130"/>
      <c r="I146" s="138"/>
      <c r="J146" s="1442"/>
      <c r="K146" s="130"/>
      <c r="L146" s="15"/>
      <c r="M146" s="134"/>
      <c r="N146" s="130"/>
      <c r="O146" s="15"/>
      <c r="P146" s="1605" t="s">
        <v>348</v>
      </c>
      <c r="Q146" s="1621">
        <v>100</v>
      </c>
      <c r="R146" s="1379"/>
      <c r="S146" s="718"/>
      <c r="T146" s="413"/>
      <c r="U146" s="238"/>
      <c r="W146" s="2104"/>
      <c r="X146" s="2104"/>
    </row>
    <row r="147" spans="1:25" ht="29.25" customHeight="1">
      <c r="A147" s="198"/>
      <c r="B147" s="199"/>
      <c r="C147" s="200"/>
      <c r="D147" s="1151" t="s">
        <v>221</v>
      </c>
      <c r="E147" s="2105" t="s">
        <v>292</v>
      </c>
      <c r="F147" s="387"/>
      <c r="G147" s="438"/>
      <c r="H147" s="403"/>
      <c r="I147" s="1392"/>
      <c r="J147" s="454"/>
      <c r="K147" s="403"/>
      <c r="L147" s="1095"/>
      <c r="M147" s="438"/>
      <c r="N147" s="403"/>
      <c r="O147" s="388"/>
      <c r="P147" s="1606" t="s">
        <v>52</v>
      </c>
      <c r="Q147" s="1622"/>
      <c r="R147" s="1623"/>
      <c r="S147" s="1477">
        <v>1</v>
      </c>
      <c r="T147" s="381"/>
      <c r="V147" s="2107"/>
      <c r="W147" s="2107"/>
    </row>
    <row r="148" spans="1:25" ht="30.75" customHeight="1">
      <c r="A148" s="198"/>
      <c r="B148" s="199"/>
      <c r="C148" s="200"/>
      <c r="D148" s="2044" t="s">
        <v>349</v>
      </c>
      <c r="E148" s="2106"/>
      <c r="F148" s="387"/>
      <c r="G148" s="438"/>
      <c r="H148" s="403"/>
      <c r="I148" s="1392"/>
      <c r="J148" s="454"/>
      <c r="K148" s="403"/>
      <c r="L148" s="388"/>
      <c r="M148" s="438"/>
      <c r="N148" s="403"/>
      <c r="O148" s="388"/>
      <c r="P148" s="1607" t="s">
        <v>58</v>
      </c>
      <c r="Q148" s="1615"/>
      <c r="R148" s="1624"/>
      <c r="S148" s="1470">
        <v>10</v>
      </c>
      <c r="T148" s="381"/>
      <c r="V148" s="2095"/>
      <c r="W148" s="2095"/>
      <c r="X148" s="2095"/>
    </row>
    <row r="149" spans="1:25" ht="21.75" customHeight="1">
      <c r="A149" s="198"/>
      <c r="B149" s="199"/>
      <c r="C149" s="239"/>
      <c r="D149" s="2061"/>
      <c r="E149" s="111"/>
      <c r="F149" s="1202"/>
      <c r="G149" s="1203"/>
      <c r="H149" s="1132"/>
      <c r="I149" s="1133"/>
      <c r="J149" s="1491"/>
      <c r="K149" s="1132"/>
      <c r="L149" s="1190"/>
      <c r="M149" s="1203"/>
      <c r="N149" s="1132"/>
      <c r="O149" s="1190"/>
      <c r="P149" s="1597"/>
      <c r="Q149" s="987"/>
      <c r="R149" s="1614"/>
      <c r="S149" s="17"/>
      <c r="T149" s="1007"/>
      <c r="U149" s="238"/>
      <c r="V149" s="111"/>
      <c r="W149" s="111"/>
    </row>
    <row r="150" spans="1:25" ht="42" customHeight="1">
      <c r="A150" s="198"/>
      <c r="B150" s="199"/>
      <c r="C150" s="200"/>
      <c r="D150" s="1341" t="s">
        <v>365</v>
      </c>
      <c r="E150" s="1362" t="s">
        <v>292</v>
      </c>
      <c r="F150" s="1202"/>
      <c r="G150" s="1203"/>
      <c r="H150" s="1132"/>
      <c r="I150" s="1133"/>
      <c r="J150" s="1442"/>
      <c r="K150" s="130"/>
      <c r="L150" s="15"/>
      <c r="M150" s="134"/>
      <c r="N150" s="130"/>
      <c r="O150" s="15"/>
      <c r="P150" s="1607" t="s">
        <v>268</v>
      </c>
      <c r="Q150" s="1380"/>
      <c r="R150" s="533">
        <v>1</v>
      </c>
      <c r="S150" s="34">
        <v>1</v>
      </c>
      <c r="T150" s="1007"/>
      <c r="U150" s="238"/>
      <c r="V150" s="111"/>
      <c r="W150" s="111"/>
    </row>
    <row r="151" spans="1:25" ht="15.75" customHeight="1">
      <c r="A151" s="198"/>
      <c r="B151" s="199"/>
      <c r="C151" s="200"/>
      <c r="D151" s="2102" t="s">
        <v>131</v>
      </c>
      <c r="E151" s="1364" t="s">
        <v>2</v>
      </c>
      <c r="F151" s="1100"/>
      <c r="G151" s="438"/>
      <c r="H151" s="403"/>
      <c r="I151" s="1392"/>
      <c r="J151" s="454"/>
      <c r="K151" s="1094"/>
      <c r="L151" s="388"/>
      <c r="M151" s="438"/>
      <c r="N151" s="403"/>
      <c r="O151" s="388"/>
      <c r="P151" s="1608"/>
      <c r="Q151" s="1090"/>
      <c r="R151" s="529"/>
      <c r="S151" s="1425"/>
      <c r="T151" s="1011"/>
      <c r="V151" s="111"/>
      <c r="W151" s="111"/>
    </row>
    <row r="152" spans="1:25" ht="15.75" customHeight="1">
      <c r="A152" s="198"/>
      <c r="B152" s="199"/>
      <c r="C152" s="200"/>
      <c r="D152" s="2103"/>
      <c r="E152" s="1365"/>
      <c r="F152" s="1100"/>
      <c r="G152" s="438"/>
      <c r="H152" s="403"/>
      <c r="I152" s="1392"/>
      <c r="J152" s="454"/>
      <c r="K152" s="1094"/>
      <c r="L152" s="388"/>
      <c r="M152" s="438"/>
      <c r="N152" s="403"/>
      <c r="O152" s="388"/>
      <c r="P152" s="1608"/>
      <c r="Q152" s="1090"/>
      <c r="R152" s="529"/>
      <c r="S152" s="1425"/>
      <c r="T152" s="1011"/>
      <c r="V152" s="111"/>
      <c r="W152" s="111"/>
    </row>
    <row r="153" spans="1:25" ht="27.75" customHeight="1">
      <c r="A153" s="198"/>
      <c r="B153" s="199"/>
      <c r="C153" s="200"/>
      <c r="D153" s="2008" t="s">
        <v>132</v>
      </c>
      <c r="E153" s="1364" t="s">
        <v>292</v>
      </c>
      <c r="F153" s="1099"/>
      <c r="G153" s="438"/>
      <c r="H153" s="403"/>
      <c r="I153" s="1392"/>
      <c r="J153" s="454"/>
      <c r="K153" s="1094"/>
      <c r="L153" s="388"/>
      <c r="M153" s="438"/>
      <c r="N153" s="403"/>
      <c r="O153" s="388"/>
      <c r="P153" s="1609" t="s">
        <v>82</v>
      </c>
      <c r="Q153" s="1625">
        <v>80</v>
      </c>
      <c r="R153" s="1626">
        <v>100</v>
      </c>
      <c r="S153" s="34"/>
      <c r="T153" s="1007"/>
      <c r="V153" s="111"/>
      <c r="W153" s="111"/>
    </row>
    <row r="154" spans="1:25" ht="15.75" customHeight="1">
      <c r="A154" s="198"/>
      <c r="B154" s="199"/>
      <c r="C154" s="245"/>
      <c r="D154" s="2089"/>
      <c r="E154" s="1365"/>
      <c r="F154" s="1099"/>
      <c r="G154" s="438"/>
      <c r="H154" s="403"/>
      <c r="I154" s="1392"/>
      <c r="J154" s="454"/>
      <c r="K154" s="1094"/>
      <c r="L154" s="388"/>
      <c r="M154" s="438"/>
      <c r="N154" s="403"/>
      <c r="O154" s="388"/>
      <c r="P154" s="1609" t="s">
        <v>98</v>
      </c>
      <c r="Q154" s="1627">
        <v>80</v>
      </c>
      <c r="R154" s="810">
        <v>100</v>
      </c>
      <c r="S154" s="34"/>
      <c r="T154" s="1007"/>
      <c r="V154" s="111"/>
      <c r="W154" s="111"/>
    </row>
    <row r="155" spans="1:25" ht="15.75" customHeight="1">
      <c r="A155" s="198"/>
      <c r="B155" s="199"/>
      <c r="C155" s="245"/>
      <c r="D155" s="2089"/>
      <c r="E155" s="1365"/>
      <c r="F155" s="1100"/>
      <c r="G155" s="438"/>
      <c r="H155" s="403"/>
      <c r="I155" s="1392"/>
      <c r="J155" s="454"/>
      <c r="K155" s="1094"/>
      <c r="L155" s="388"/>
      <c r="M155" s="438"/>
      <c r="N155" s="403"/>
      <c r="O155" s="388"/>
      <c r="P155" s="1610"/>
      <c r="Q155" s="29"/>
      <c r="R155" s="987"/>
      <c r="S155" s="17"/>
      <c r="T155" s="1007"/>
      <c r="V155" s="111"/>
      <c r="W155" s="111"/>
    </row>
    <row r="156" spans="1:25" ht="18" customHeight="1">
      <c r="A156" s="198"/>
      <c r="B156" s="199"/>
      <c r="C156" s="200"/>
      <c r="D156" s="2008" t="s">
        <v>133</v>
      </c>
      <c r="E156" s="1364" t="s">
        <v>292</v>
      </c>
      <c r="F156" s="1093"/>
      <c r="G156" s="438"/>
      <c r="H156" s="403"/>
      <c r="I156" s="1392"/>
      <c r="J156" s="454"/>
      <c r="K156" s="403"/>
      <c r="L156" s="1095"/>
      <c r="M156" s="438"/>
      <c r="N156" s="403"/>
      <c r="O156" s="388"/>
      <c r="P156" s="2226" t="s">
        <v>83</v>
      </c>
      <c r="Q156" s="1628"/>
      <c r="R156" s="1040"/>
      <c r="S156" s="1426">
        <v>30</v>
      </c>
      <c r="T156" s="523"/>
      <c r="V156" s="2095"/>
      <c r="W156" s="2095"/>
      <c r="X156" s="2095"/>
      <c r="Y156" s="2095"/>
    </row>
    <row r="157" spans="1:25" ht="15.75" customHeight="1">
      <c r="A157" s="198"/>
      <c r="B157" s="199"/>
      <c r="C157" s="245"/>
      <c r="D157" s="2089"/>
      <c r="E157" s="201"/>
      <c r="F157" s="1204"/>
      <c r="G157" s="1203"/>
      <c r="H157" s="1132"/>
      <c r="I157" s="1133"/>
      <c r="J157" s="1491"/>
      <c r="K157" s="1132"/>
      <c r="L157" s="1190"/>
      <c r="M157" s="1203"/>
      <c r="N157" s="1502"/>
      <c r="O157" s="1503"/>
      <c r="P157" s="2227"/>
      <c r="Q157" s="1469"/>
      <c r="R157" s="929"/>
      <c r="S157" s="1469"/>
      <c r="T157" s="523"/>
    </row>
    <row r="158" spans="1:25" ht="15.75" customHeight="1" thickBot="1">
      <c r="A158" s="214"/>
      <c r="B158" s="211"/>
      <c r="C158" s="212"/>
      <c r="D158" s="2009"/>
      <c r="E158" s="2093" t="s">
        <v>16</v>
      </c>
      <c r="F158" s="2096"/>
      <c r="G158" s="35">
        <f>SUM(G106:G116)</f>
        <v>8722.9</v>
      </c>
      <c r="H158" s="62">
        <f>SUM(H106:H116)</f>
        <v>8722.9</v>
      </c>
      <c r="I158" s="132"/>
      <c r="J158" s="1451">
        <f>SUM(J106:J116)</f>
        <v>8984.1</v>
      </c>
      <c r="K158" s="62">
        <f>SUM(K106:K116)</f>
        <v>8984.1</v>
      </c>
      <c r="L158" s="224"/>
      <c r="M158" s="35">
        <f t="shared" ref="M158:N158" si="15">SUM(M106:M116)</f>
        <v>3694.4</v>
      </c>
      <c r="N158" s="1440">
        <f t="shared" si="15"/>
        <v>3694.4</v>
      </c>
      <c r="O158" s="128"/>
      <c r="P158" s="2228"/>
      <c r="Q158" s="1381"/>
      <c r="R158" s="1381"/>
      <c r="S158" s="91"/>
      <c r="T158" s="43"/>
      <c r="U158" s="238"/>
    </row>
    <row r="159" spans="1:25" ht="29.25" customHeight="1">
      <c r="A159" s="232" t="s">
        <v>17</v>
      </c>
      <c r="B159" s="207" t="s">
        <v>14</v>
      </c>
      <c r="C159" s="208" t="s">
        <v>19</v>
      </c>
      <c r="D159" s="1371" t="s">
        <v>84</v>
      </c>
      <c r="E159" s="71"/>
      <c r="F159" s="1384" t="s">
        <v>15</v>
      </c>
      <c r="G159" s="337">
        <v>308.3</v>
      </c>
      <c r="H159" s="335">
        <v>308.3</v>
      </c>
      <c r="I159" s="344"/>
      <c r="J159" s="1504">
        <v>422.1</v>
      </c>
      <c r="K159" s="335">
        <v>422.1</v>
      </c>
      <c r="L159" s="336"/>
      <c r="M159" s="344">
        <v>375.6</v>
      </c>
      <c r="N159" s="335">
        <v>375.6</v>
      </c>
      <c r="O159" s="423"/>
      <c r="P159" s="1003"/>
      <c r="Q159" s="1089"/>
      <c r="R159" s="528"/>
      <c r="S159" s="1424"/>
      <c r="T159" s="203"/>
    </row>
    <row r="160" spans="1:25" ht="21" customHeight="1">
      <c r="A160" s="198"/>
      <c r="B160" s="199"/>
      <c r="C160" s="197"/>
      <c r="D160" s="2008" t="s">
        <v>222</v>
      </c>
      <c r="E160" s="92"/>
      <c r="F160" s="989"/>
      <c r="G160" s="134"/>
      <c r="H160" s="130"/>
      <c r="I160" s="138"/>
      <c r="J160" s="1442"/>
      <c r="K160" s="130"/>
      <c r="L160" s="15"/>
      <c r="M160" s="138"/>
      <c r="N160" s="130"/>
      <c r="O160" s="138"/>
      <c r="P160" s="1604" t="s">
        <v>100</v>
      </c>
      <c r="Q160" s="368">
        <v>15</v>
      </c>
      <c r="R160" s="4">
        <v>14</v>
      </c>
      <c r="S160" s="368">
        <v>13</v>
      </c>
      <c r="T160" s="624"/>
      <c r="V160" s="2098"/>
      <c r="W160" s="2098"/>
    </row>
    <row r="161" spans="1:73" ht="21" customHeight="1">
      <c r="A161" s="198"/>
      <c r="B161" s="199"/>
      <c r="C161" s="197"/>
      <c r="D161" s="2097"/>
      <c r="E161" s="92"/>
      <c r="F161" s="989"/>
      <c r="G161" s="1185"/>
      <c r="H161" s="1006"/>
      <c r="I161" s="73"/>
      <c r="J161" s="1193"/>
      <c r="K161" s="1006"/>
      <c r="L161" s="41"/>
      <c r="M161" s="73"/>
      <c r="N161" s="1006"/>
      <c r="O161" s="41"/>
      <c r="P161" s="1611"/>
      <c r="Q161" s="923"/>
      <c r="R161" s="538"/>
      <c r="S161" s="22"/>
      <c r="T161" s="1007"/>
    </row>
    <row r="162" spans="1:73" ht="30" customHeight="1">
      <c r="A162" s="198"/>
      <c r="B162" s="199"/>
      <c r="C162" s="246"/>
      <c r="D162" s="1338" t="s">
        <v>223</v>
      </c>
      <c r="E162" s="95"/>
      <c r="F162" s="989"/>
      <c r="G162" s="1107"/>
      <c r="H162" s="1388"/>
      <c r="I162" s="1000"/>
      <c r="J162" s="1449"/>
      <c r="K162" s="1388"/>
      <c r="L162" s="1001"/>
      <c r="M162" s="1000"/>
      <c r="N162" s="1388"/>
      <c r="O162" s="1001"/>
      <c r="P162" s="1608" t="s">
        <v>100</v>
      </c>
      <c r="Q162" s="116">
        <v>21</v>
      </c>
      <c r="R162" s="1629">
        <v>21</v>
      </c>
      <c r="S162" s="116">
        <v>21</v>
      </c>
      <c r="T162" s="118"/>
    </row>
    <row r="163" spans="1:73" s="9" customFormat="1" ht="30" customHeight="1" thickBot="1">
      <c r="A163" s="1345"/>
      <c r="B163" s="1004"/>
      <c r="C163" s="449"/>
      <c r="D163" s="1338" t="s">
        <v>244</v>
      </c>
      <c r="E163" s="367"/>
      <c r="F163" s="989"/>
      <c r="G163" s="1107"/>
      <c r="H163" s="1388"/>
      <c r="I163" s="1000"/>
      <c r="J163" s="1449"/>
      <c r="K163" s="1388"/>
      <c r="L163" s="1001"/>
      <c r="M163" s="1000"/>
      <c r="N163" s="1388"/>
      <c r="O163" s="1001"/>
      <c r="P163" s="1604" t="s">
        <v>100</v>
      </c>
      <c r="Q163" s="30">
        <v>7</v>
      </c>
      <c r="R163" s="1357">
        <v>3</v>
      </c>
      <c r="S163" s="30">
        <v>3</v>
      </c>
      <c r="T163" s="118"/>
    </row>
    <row r="164" spans="1:73" s="596" customFormat="1" ht="30" customHeight="1" thickBot="1">
      <c r="A164" s="1345"/>
      <c r="B164" s="1004"/>
      <c r="C164" s="632"/>
      <c r="D164" s="685" t="s">
        <v>293</v>
      </c>
      <c r="E164" s="364"/>
      <c r="F164" s="989"/>
      <c r="G164" s="1107"/>
      <c r="H164" s="1388"/>
      <c r="I164" s="1000"/>
      <c r="J164" s="1449"/>
      <c r="K164" s="1388"/>
      <c r="L164" s="1001"/>
      <c r="M164" s="1000"/>
      <c r="N164" s="1388"/>
      <c r="O164" s="1001"/>
      <c r="P164" s="86" t="s">
        <v>259</v>
      </c>
      <c r="Q164" s="30"/>
      <c r="R164" s="1357">
        <v>1</v>
      </c>
      <c r="S164" s="30"/>
      <c r="T164" s="118"/>
      <c r="U164" s="9"/>
      <c r="V164" s="930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</row>
    <row r="165" spans="1:73" s="9" customFormat="1" ht="28.5" customHeight="1">
      <c r="A165" s="1345"/>
      <c r="B165" s="1004"/>
      <c r="C165" s="51"/>
      <c r="D165" s="2008" t="s">
        <v>366</v>
      </c>
      <c r="E165" s="95"/>
      <c r="F165" s="989"/>
      <c r="G165" s="1107"/>
      <c r="H165" s="1388"/>
      <c r="I165" s="1000"/>
      <c r="J165" s="1449"/>
      <c r="K165" s="1388"/>
      <c r="L165" s="1001"/>
      <c r="M165" s="1000"/>
      <c r="N165" s="911"/>
      <c r="O165" s="20"/>
      <c r="P165" s="2224" t="s">
        <v>263</v>
      </c>
      <c r="Q165" s="4"/>
      <c r="R165" s="4">
        <v>1</v>
      </c>
      <c r="S165" s="28">
        <v>1</v>
      </c>
      <c r="T165" s="118"/>
      <c r="V165" s="930"/>
    </row>
    <row r="166" spans="1:73" ht="15" customHeight="1" thickBot="1">
      <c r="A166" s="198"/>
      <c r="B166" s="199"/>
      <c r="C166" s="245"/>
      <c r="D166" s="2009"/>
      <c r="E166" s="2093" t="s">
        <v>16</v>
      </c>
      <c r="F166" s="2094"/>
      <c r="G166" s="35">
        <f>SUM(G159:G165)</f>
        <v>308.3</v>
      </c>
      <c r="H166" s="62">
        <f>SUM(H159:H165)</f>
        <v>308.3</v>
      </c>
      <c r="I166" s="132"/>
      <c r="J166" s="1451">
        <f>SUM(J159:J165)</f>
        <v>422.1</v>
      </c>
      <c r="K166" s="62">
        <f>SUM(K159:K165)</f>
        <v>422.1</v>
      </c>
      <c r="L166" s="224"/>
      <c r="M166" s="132">
        <f>SUM(M159:M165)</f>
        <v>375.6</v>
      </c>
      <c r="N166" s="1440">
        <f>SUM(N159:N165)</f>
        <v>375.6</v>
      </c>
      <c r="O166" s="1127"/>
      <c r="P166" s="2225"/>
      <c r="Q166" s="1592"/>
      <c r="R166" s="531"/>
      <c r="S166" s="91"/>
      <c r="T166" s="43"/>
    </row>
    <row r="167" spans="1:73" ht="15.75" customHeight="1" thickBot="1">
      <c r="A167" s="227" t="s">
        <v>17</v>
      </c>
      <c r="B167" s="228" t="s">
        <v>14</v>
      </c>
      <c r="C167" s="2066" t="s">
        <v>20</v>
      </c>
      <c r="D167" s="2067"/>
      <c r="E167" s="2067"/>
      <c r="F167" s="2067"/>
      <c r="G167" s="339">
        <f>+G166+G158+G105</f>
        <v>9308.6999999999989</v>
      </c>
      <c r="H167" s="339">
        <f>+H166+H158+H105</f>
        <v>9308.6999999999989</v>
      </c>
      <c r="I167" s="341"/>
      <c r="J167" s="1492">
        <f>+J166+J158+J105</f>
        <v>9477.9000000000015</v>
      </c>
      <c r="K167" s="340">
        <f>+K166+K158+K105</f>
        <v>9477.9000000000015</v>
      </c>
      <c r="L167" s="1465"/>
      <c r="M167" s="341">
        <f>+M166+M158+M105</f>
        <v>4141.7</v>
      </c>
      <c r="N167" s="340">
        <f>+N166+N158+N105</f>
        <v>4141.7</v>
      </c>
      <c r="O167" s="341"/>
      <c r="P167" s="229"/>
      <c r="Q167" s="230"/>
      <c r="R167" s="230"/>
      <c r="S167" s="230"/>
      <c r="T167" s="1438"/>
    </row>
    <row r="168" spans="1:73" ht="17.25" customHeight="1" thickBot="1">
      <c r="A168" s="198" t="s">
        <v>17</v>
      </c>
      <c r="B168" s="228" t="s">
        <v>17</v>
      </c>
      <c r="C168" s="2069" t="s">
        <v>65</v>
      </c>
      <c r="D168" s="2070"/>
      <c r="E168" s="2070"/>
      <c r="F168" s="2070"/>
      <c r="G168" s="2070"/>
      <c r="H168" s="2070"/>
      <c r="I168" s="2070"/>
      <c r="J168" s="2070"/>
      <c r="K168" s="2070"/>
      <c r="L168" s="2070"/>
      <c r="M168" s="2070"/>
      <c r="N168" s="2070"/>
      <c r="O168" s="2070"/>
      <c r="P168" s="2070"/>
      <c r="Q168" s="2070"/>
      <c r="R168" s="2070"/>
      <c r="S168" s="2070"/>
      <c r="T168" s="2071"/>
    </row>
    <row r="169" spans="1:73" ht="18" customHeight="1">
      <c r="A169" s="232" t="s">
        <v>17</v>
      </c>
      <c r="B169" s="207" t="s">
        <v>17</v>
      </c>
      <c r="C169" s="249" t="s">
        <v>14</v>
      </c>
      <c r="D169" s="1371" t="s">
        <v>75</v>
      </c>
      <c r="E169" s="363"/>
      <c r="F169" s="1135" t="s">
        <v>15</v>
      </c>
      <c r="G169" s="417">
        <v>50</v>
      </c>
      <c r="H169" s="394">
        <v>50</v>
      </c>
      <c r="I169" s="423"/>
      <c r="J169" s="1410">
        <v>49.4</v>
      </c>
      <c r="K169" s="75">
        <v>49.4</v>
      </c>
      <c r="L169" s="1410"/>
      <c r="M169" s="1495"/>
      <c r="N169" s="75"/>
      <c r="O169" s="122"/>
      <c r="P169" s="1003"/>
      <c r="Q169" s="1424"/>
      <c r="R169" s="1089"/>
      <c r="S169" s="513"/>
      <c r="T169" s="203"/>
    </row>
    <row r="170" spans="1:73" ht="28.5" customHeight="1">
      <c r="A170" s="1318"/>
      <c r="B170" s="1319"/>
      <c r="C170" s="1325"/>
      <c r="D170" s="1360" t="s">
        <v>309</v>
      </c>
      <c r="E170" s="1326"/>
      <c r="F170" s="1509"/>
      <c r="G170" s="220"/>
      <c r="H170" s="221"/>
      <c r="I170" s="1512"/>
      <c r="J170" s="1411"/>
      <c r="K170" s="1327"/>
      <c r="L170" s="1411"/>
      <c r="M170" s="1516"/>
      <c r="N170" s="1327"/>
      <c r="O170" s="1328"/>
      <c r="P170" s="42" t="s">
        <v>111</v>
      </c>
      <c r="Q170" s="1012">
        <v>573</v>
      </c>
      <c r="R170" s="1143"/>
      <c r="S170" s="1374"/>
      <c r="T170" s="1011"/>
    </row>
    <row r="171" spans="1:73" ht="16.149999999999999" customHeight="1">
      <c r="A171" s="198"/>
      <c r="B171" s="199"/>
      <c r="C171" s="197"/>
      <c r="D171" s="2061" t="s">
        <v>134</v>
      </c>
      <c r="E171" s="59"/>
      <c r="F171" s="1509"/>
      <c r="G171" s="220"/>
      <c r="H171" s="221"/>
      <c r="I171" s="1512"/>
      <c r="J171" s="349"/>
      <c r="K171" s="262"/>
      <c r="L171" s="349"/>
      <c r="M171" s="1322"/>
      <c r="N171" s="262"/>
      <c r="O171" s="1103"/>
      <c r="P171" s="999" t="s">
        <v>100</v>
      </c>
      <c r="Q171" s="117"/>
      <c r="R171" s="923">
        <v>11</v>
      </c>
      <c r="S171" s="1508"/>
      <c r="T171" s="118"/>
      <c r="V171" s="2068"/>
      <c r="W171" s="2068"/>
      <c r="X171" s="2068"/>
    </row>
    <row r="172" spans="1:73" ht="17.45" customHeight="1">
      <c r="A172" s="198"/>
      <c r="B172" s="199"/>
      <c r="C172" s="197"/>
      <c r="D172" s="2092"/>
      <c r="E172" s="59"/>
      <c r="F172" s="571" t="s">
        <v>16</v>
      </c>
      <c r="G172" s="572">
        <f>SUM(G169:G171)</f>
        <v>50</v>
      </c>
      <c r="H172" s="573">
        <f>SUM(H169:H171)</f>
        <v>50</v>
      </c>
      <c r="I172" s="847"/>
      <c r="J172" s="1393">
        <f>SUM(J169:J171)</f>
        <v>49.4</v>
      </c>
      <c r="K172" s="573">
        <f>SUM(K169:K171)</f>
        <v>49.4</v>
      </c>
      <c r="L172" s="1393"/>
      <c r="M172" s="572">
        <f>SUM(M169:M171)</f>
        <v>0</v>
      </c>
      <c r="N172" s="573">
        <f>SUM(N169:N171)</f>
        <v>0</v>
      </c>
      <c r="O172" s="847"/>
      <c r="P172" s="86" t="s">
        <v>135</v>
      </c>
      <c r="Q172" s="30">
        <v>436</v>
      </c>
      <c r="R172" s="1144">
        <v>200</v>
      </c>
      <c r="S172" s="1378">
        <v>200</v>
      </c>
      <c r="T172" s="118"/>
    </row>
    <row r="173" spans="1:73" s="9" customFormat="1" ht="17.45" customHeight="1">
      <c r="A173" s="1345"/>
      <c r="B173" s="1004"/>
      <c r="C173" s="2"/>
      <c r="D173" s="2008" t="s">
        <v>79</v>
      </c>
      <c r="E173" s="95"/>
      <c r="F173" s="1510" t="s">
        <v>15</v>
      </c>
      <c r="G173" s="1387">
        <v>53</v>
      </c>
      <c r="H173" s="1481">
        <v>53</v>
      </c>
      <c r="I173" s="1513"/>
      <c r="J173" s="1412"/>
      <c r="K173" s="844"/>
      <c r="L173" s="1412"/>
      <c r="M173" s="1517"/>
      <c r="N173" s="1522"/>
      <c r="O173" s="1523"/>
      <c r="P173" s="999" t="s">
        <v>100</v>
      </c>
      <c r="Q173" s="1631">
        <v>13</v>
      </c>
      <c r="R173" s="1145"/>
      <c r="S173" s="1430"/>
      <c r="T173" s="1518"/>
      <c r="U173" s="638"/>
      <c r="V173" s="2068"/>
      <c r="W173" s="2068"/>
      <c r="X173" s="2068"/>
    </row>
    <row r="174" spans="1:73" s="9" customFormat="1" ht="16.899999999999999" customHeight="1" thickBot="1">
      <c r="A174" s="1345"/>
      <c r="B174" s="1004"/>
      <c r="C174" s="2"/>
      <c r="D174" s="2089"/>
      <c r="E174" s="95"/>
      <c r="F174" s="8" t="s">
        <v>16</v>
      </c>
      <c r="G174" s="316">
        <f>G173</f>
        <v>53</v>
      </c>
      <c r="H174" s="418">
        <f>H173</f>
        <v>53</v>
      </c>
      <c r="I174" s="425"/>
      <c r="J174" s="350">
        <f>J173</f>
        <v>0</v>
      </c>
      <c r="K174" s="418">
        <f>K173</f>
        <v>0</v>
      </c>
      <c r="L174" s="350"/>
      <c r="M174" s="316">
        <f>M173</f>
        <v>0</v>
      </c>
      <c r="N174" s="1521">
        <f>N173</f>
        <v>0</v>
      </c>
      <c r="O174" s="1420"/>
      <c r="P174" s="1630" t="s">
        <v>62</v>
      </c>
      <c r="Q174" s="1632">
        <v>19</v>
      </c>
      <c r="R174" s="1524">
        <v>15</v>
      </c>
      <c r="S174" s="1525">
        <v>15</v>
      </c>
      <c r="T174" s="1526"/>
      <c r="U174" s="57"/>
    </row>
    <row r="175" spans="1:73" s="9" customFormat="1" ht="21" customHeight="1">
      <c r="A175" s="1367" t="s">
        <v>17</v>
      </c>
      <c r="B175" s="969" t="s">
        <v>17</v>
      </c>
      <c r="C175" s="970" t="s">
        <v>17</v>
      </c>
      <c r="D175" s="2156" t="s">
        <v>224</v>
      </c>
      <c r="E175" s="312"/>
      <c r="F175" s="102" t="s">
        <v>15</v>
      </c>
      <c r="G175" s="658">
        <v>163</v>
      </c>
      <c r="H175" s="1106">
        <v>163</v>
      </c>
      <c r="I175" s="1514"/>
      <c r="J175" s="1105">
        <v>281.2</v>
      </c>
      <c r="K175" s="1106">
        <v>281.2</v>
      </c>
      <c r="L175" s="1105"/>
      <c r="M175" s="658">
        <v>213.9</v>
      </c>
      <c r="N175" s="1106">
        <v>213.9</v>
      </c>
      <c r="O175" s="1514"/>
      <c r="Q175" s="1505"/>
      <c r="R175" s="1108"/>
      <c r="T175" s="1506"/>
      <c r="U175" s="57"/>
    </row>
    <row r="176" spans="1:73" s="9" customFormat="1" ht="21" customHeight="1">
      <c r="A176" s="1345"/>
      <c r="B176" s="1004"/>
      <c r="C176" s="2"/>
      <c r="D176" s="2111"/>
      <c r="E176" s="1359"/>
      <c r="F176" s="831" t="s">
        <v>87</v>
      </c>
      <c r="G176" s="659">
        <v>151</v>
      </c>
      <c r="H176" s="1507">
        <v>151</v>
      </c>
      <c r="I176" s="1515"/>
      <c r="J176" s="33"/>
      <c r="K176" s="129"/>
      <c r="L176" s="33"/>
      <c r="M176" s="78"/>
      <c r="N176" s="130"/>
      <c r="O176" s="15"/>
      <c r="Q176" s="1505"/>
      <c r="R176" s="1108"/>
      <c r="T176" s="1506"/>
      <c r="U176" s="57"/>
    </row>
    <row r="177" spans="1:21" s="9" customFormat="1" ht="15.75" customHeight="1">
      <c r="A177" s="1345"/>
      <c r="B177" s="1004"/>
      <c r="C177" s="2"/>
      <c r="D177" s="2008" t="s">
        <v>176</v>
      </c>
      <c r="E177" s="2090" t="s">
        <v>292</v>
      </c>
      <c r="F177" s="998"/>
      <c r="G177" s="1387"/>
      <c r="H177" s="1481"/>
      <c r="I177" s="1513"/>
      <c r="J177" s="1000"/>
      <c r="K177" s="1388"/>
      <c r="L177" s="1000"/>
      <c r="M177" s="1107"/>
      <c r="N177" s="1388"/>
      <c r="O177" s="1001"/>
      <c r="P177" s="494" t="s">
        <v>106</v>
      </c>
      <c r="Q177" s="28">
        <v>1</v>
      </c>
      <c r="R177" s="1147">
        <v>12</v>
      </c>
      <c r="S177" s="553">
        <v>7</v>
      </c>
      <c r="T177" s="118"/>
      <c r="U177" s="57"/>
    </row>
    <row r="178" spans="1:21" s="9" customFormat="1" ht="15" customHeight="1">
      <c r="A178" s="1345"/>
      <c r="B178" s="1004"/>
      <c r="C178" s="2"/>
      <c r="D178" s="2089"/>
      <c r="E178" s="2091"/>
      <c r="F178" s="998"/>
      <c r="G178" s="1107"/>
      <c r="H178" s="1388"/>
      <c r="I178" s="1001"/>
      <c r="K178" s="1108"/>
      <c r="M178" s="1139"/>
      <c r="N178" s="1108"/>
      <c r="O178" s="1109"/>
      <c r="P178" s="494" t="s">
        <v>100</v>
      </c>
      <c r="Q178" s="28">
        <v>10</v>
      </c>
      <c r="R178" s="4">
        <v>14</v>
      </c>
      <c r="S178" s="553">
        <v>6</v>
      </c>
      <c r="T178" s="118"/>
      <c r="U178" s="57"/>
    </row>
    <row r="179" spans="1:21" s="9" customFormat="1" ht="15" customHeight="1">
      <c r="A179" s="1345"/>
      <c r="B179" s="1004"/>
      <c r="C179" s="2"/>
      <c r="D179" s="2089"/>
      <c r="E179" s="2091"/>
      <c r="F179" s="998"/>
      <c r="G179" s="1387"/>
      <c r="H179" s="1481"/>
      <c r="I179" s="1513"/>
      <c r="J179" s="1000"/>
      <c r="K179" s="1388"/>
      <c r="L179" s="1000"/>
      <c r="M179" s="1107"/>
      <c r="N179" s="1388"/>
      <c r="O179" s="1001"/>
      <c r="P179" s="459" t="s">
        <v>261</v>
      </c>
      <c r="Q179" s="30">
        <v>5</v>
      </c>
      <c r="R179" s="1148">
        <v>60</v>
      </c>
      <c r="S179" s="1378">
        <v>35</v>
      </c>
      <c r="T179" s="118"/>
      <c r="U179" s="57"/>
    </row>
    <row r="180" spans="1:21" s="9" customFormat="1" ht="15.75" customHeight="1">
      <c r="A180" s="1345"/>
      <c r="B180" s="1004"/>
      <c r="C180" s="2"/>
      <c r="D180" s="2008" t="s">
        <v>225</v>
      </c>
      <c r="E180" s="1358" t="s">
        <v>292</v>
      </c>
      <c r="F180" s="998"/>
      <c r="G180" s="1387"/>
      <c r="H180" s="1481"/>
      <c r="I180" s="1513"/>
      <c r="J180" s="1000"/>
      <c r="K180" s="1388"/>
      <c r="L180" s="1000"/>
      <c r="M180" s="1107"/>
      <c r="N180" s="1388"/>
      <c r="O180" s="1001"/>
      <c r="P180" s="2218" t="s">
        <v>100</v>
      </c>
      <c r="Q180" s="2220"/>
      <c r="R180" s="2083"/>
      <c r="S180" s="2201">
        <v>52</v>
      </c>
      <c r="T180" s="2222"/>
      <c r="U180" s="57"/>
    </row>
    <row r="181" spans="1:21" s="9" customFormat="1" ht="15.75" customHeight="1" thickBot="1">
      <c r="A181" s="1346"/>
      <c r="B181" s="668"/>
      <c r="C181" s="627"/>
      <c r="D181" s="2009"/>
      <c r="E181" s="1065"/>
      <c r="F181" s="8" t="s">
        <v>16</v>
      </c>
      <c r="G181" s="16">
        <f>SUM(G175:G180)</f>
        <v>314</v>
      </c>
      <c r="H181" s="63">
        <f>SUM(H175:H180)</f>
        <v>314</v>
      </c>
      <c r="I181" s="422"/>
      <c r="J181" s="1111">
        <f t="shared" ref="J181:M181" si="16">SUM(J175:J180)</f>
        <v>281.2</v>
      </c>
      <c r="K181" s="63">
        <f t="shared" ref="K181" si="17">SUM(K175:K180)</f>
        <v>281.2</v>
      </c>
      <c r="L181" s="1111"/>
      <c r="M181" s="16">
        <f t="shared" si="16"/>
        <v>213.9</v>
      </c>
      <c r="N181" s="63">
        <f t="shared" ref="N181" si="18">SUM(N175:N180)</f>
        <v>213.9</v>
      </c>
      <c r="O181" s="422"/>
      <c r="P181" s="2219"/>
      <c r="Q181" s="2221"/>
      <c r="R181" s="2084"/>
      <c r="S181" s="2202"/>
      <c r="T181" s="2223"/>
      <c r="U181" s="638"/>
    </row>
    <row r="182" spans="1:21" ht="15.75" customHeight="1" thickBot="1">
      <c r="A182" s="227" t="s">
        <v>17</v>
      </c>
      <c r="B182" s="211" t="s">
        <v>17</v>
      </c>
      <c r="C182" s="2087" t="s">
        <v>20</v>
      </c>
      <c r="D182" s="2088"/>
      <c r="E182" s="2088"/>
      <c r="F182" s="2088"/>
      <c r="G182" s="389">
        <f>G172+G174+G181</f>
        <v>417</v>
      </c>
      <c r="H182" s="419">
        <f>H172+H174+H181</f>
        <v>417</v>
      </c>
      <c r="I182" s="426"/>
      <c r="J182" s="1394">
        <f>J172+J174+J181</f>
        <v>330.59999999999997</v>
      </c>
      <c r="K182" s="419">
        <f>K172+K174+K181</f>
        <v>330.59999999999997</v>
      </c>
      <c r="L182" s="1394"/>
      <c r="M182" s="389">
        <f>M172+M174+M181</f>
        <v>213.9</v>
      </c>
      <c r="N182" s="419">
        <f>N172+N174+N181</f>
        <v>213.9</v>
      </c>
      <c r="O182" s="426"/>
      <c r="P182" s="270"/>
      <c r="Q182" s="270"/>
      <c r="R182" s="270"/>
      <c r="S182" s="270"/>
      <c r="T182" s="231"/>
    </row>
    <row r="183" spans="1:21" ht="15.75" customHeight="1" thickBot="1">
      <c r="A183" s="227" t="s">
        <v>17</v>
      </c>
      <c r="B183" s="250" t="s">
        <v>19</v>
      </c>
      <c r="C183" s="2069" t="s">
        <v>33</v>
      </c>
      <c r="D183" s="2070"/>
      <c r="E183" s="2070"/>
      <c r="F183" s="2070"/>
      <c r="G183" s="2070"/>
      <c r="H183" s="2070"/>
      <c r="I183" s="2070"/>
      <c r="J183" s="2070"/>
      <c r="K183" s="2070"/>
      <c r="L183" s="2070"/>
      <c r="M183" s="2070"/>
      <c r="N183" s="2070"/>
      <c r="O183" s="2070"/>
      <c r="P183" s="2070"/>
      <c r="Q183" s="2070"/>
      <c r="R183" s="2070"/>
      <c r="S183" s="2070"/>
      <c r="T183" s="2071"/>
    </row>
    <row r="184" spans="1:21" ht="15.75" customHeight="1">
      <c r="A184" s="232" t="s">
        <v>17</v>
      </c>
      <c r="B184" s="207" t="s">
        <v>19</v>
      </c>
      <c r="C184" s="208" t="s">
        <v>14</v>
      </c>
      <c r="D184" s="2072" t="s">
        <v>34</v>
      </c>
      <c r="E184" s="1537"/>
      <c r="F184" s="49" t="s">
        <v>15</v>
      </c>
      <c r="G184" s="318">
        <f>1980.8+115</f>
        <v>2095.8000000000002</v>
      </c>
      <c r="H184" s="319">
        <f>1980.8+115</f>
        <v>2095.8000000000002</v>
      </c>
      <c r="I184" s="351"/>
      <c r="J184" s="1539">
        <f>2471.8-310</f>
        <v>2161.8000000000002</v>
      </c>
      <c r="K184" s="319">
        <f>2471.8-310</f>
        <v>2161.8000000000002</v>
      </c>
      <c r="L184" s="320"/>
      <c r="M184" s="804">
        <f>2431.8-370</f>
        <v>2061.8000000000002</v>
      </c>
      <c r="N184" s="155">
        <f>2431.8-370</f>
        <v>2061.8000000000002</v>
      </c>
      <c r="O184" s="328"/>
      <c r="P184" s="985"/>
      <c r="Q184" s="706"/>
      <c r="R184" s="707"/>
      <c r="S184" s="1527"/>
      <c r="T184" s="708"/>
    </row>
    <row r="185" spans="1:21" ht="15.75" customHeight="1">
      <c r="A185" s="198"/>
      <c r="B185" s="199"/>
      <c r="C185" s="200"/>
      <c r="D185" s="2073"/>
      <c r="E185" s="1059"/>
      <c r="F185" s="385" t="s">
        <v>87</v>
      </c>
      <c r="G185" s="96">
        <f>89.4+200</f>
        <v>289.39999999999998</v>
      </c>
      <c r="H185" s="84">
        <f>89.4+200</f>
        <v>289.39999999999998</v>
      </c>
      <c r="I185" s="408"/>
      <c r="J185" s="377">
        <f>SUMIF(F187:F205,F185,J187:J205)</f>
        <v>0</v>
      </c>
      <c r="K185" s="84">
        <f>SUMIF(G187:G205,G185,K187:K205)</f>
        <v>0</v>
      </c>
      <c r="L185" s="321"/>
      <c r="M185" s="352">
        <f>SUMIF(F187:F205,F185,M187:M205)</f>
        <v>0</v>
      </c>
      <c r="N185" s="326">
        <f>SUMIF(G187:G205,G185,N187:N205)</f>
        <v>0</v>
      </c>
      <c r="O185" s="327"/>
      <c r="P185" s="1375"/>
      <c r="Q185" s="713"/>
      <c r="R185" s="240"/>
      <c r="S185" s="1528"/>
      <c r="T185" s="714"/>
    </row>
    <row r="186" spans="1:21" ht="15.75" customHeight="1">
      <c r="A186" s="198"/>
      <c r="B186" s="199"/>
      <c r="C186" s="200"/>
      <c r="D186" s="2073"/>
      <c r="E186" s="1059"/>
      <c r="F186" s="67" t="s">
        <v>18</v>
      </c>
      <c r="G186" s="96">
        <v>2.6</v>
      </c>
      <c r="H186" s="84">
        <v>2.6</v>
      </c>
      <c r="I186" s="408"/>
      <c r="J186" s="377">
        <v>2.6</v>
      </c>
      <c r="K186" s="84">
        <v>2.6</v>
      </c>
      <c r="L186" s="321"/>
      <c r="M186" s="408">
        <v>2.6</v>
      </c>
      <c r="N186" s="326">
        <v>2.6</v>
      </c>
      <c r="O186" s="327"/>
      <c r="P186" s="1376"/>
      <c r="Q186" s="713"/>
      <c r="R186" s="240"/>
      <c r="S186" s="1528"/>
      <c r="T186" s="714"/>
    </row>
    <row r="187" spans="1:21" ht="30.75" customHeight="1">
      <c r="A187" s="198"/>
      <c r="B187" s="199"/>
      <c r="C187" s="239"/>
      <c r="D187" s="2074" t="s">
        <v>367</v>
      </c>
      <c r="E187" s="1059"/>
      <c r="F187" s="56"/>
      <c r="G187" s="134"/>
      <c r="H187" s="130"/>
      <c r="I187" s="138"/>
      <c r="J187" s="1442"/>
      <c r="K187" s="130"/>
      <c r="L187" s="15"/>
      <c r="M187" s="138"/>
      <c r="N187" s="130"/>
      <c r="O187" s="15"/>
      <c r="P187" s="1355" t="s">
        <v>136</v>
      </c>
      <c r="Q187" s="558">
        <v>20</v>
      </c>
      <c r="R187" s="559">
        <v>18</v>
      </c>
      <c r="S187" s="718">
        <v>18</v>
      </c>
      <c r="T187" s="560"/>
    </row>
    <row r="188" spans="1:21" ht="75" customHeight="1">
      <c r="A188" s="198"/>
      <c r="B188" s="199"/>
      <c r="C188" s="239"/>
      <c r="D188" s="2075"/>
      <c r="E188" s="1059"/>
      <c r="F188" s="56"/>
      <c r="G188" s="134"/>
      <c r="H188" s="130"/>
      <c r="I188" s="138"/>
      <c r="J188" s="1442"/>
      <c r="K188" s="130"/>
      <c r="L188" s="15"/>
      <c r="M188" s="138"/>
      <c r="N188" s="130"/>
      <c r="O188" s="15"/>
      <c r="P188" s="1355"/>
      <c r="Q188" s="728"/>
      <c r="R188" s="729"/>
      <c r="S188" s="1529"/>
      <c r="T188" s="413"/>
    </row>
    <row r="189" spans="1:21" s="57" customFormat="1" ht="16.5" customHeight="1">
      <c r="A189" s="198"/>
      <c r="B189" s="199"/>
      <c r="C189" s="239"/>
      <c r="D189" s="2074" t="s">
        <v>77</v>
      </c>
      <c r="E189" s="1059"/>
      <c r="F189" s="56"/>
      <c r="G189" s="134"/>
      <c r="H189" s="130"/>
      <c r="I189" s="138"/>
      <c r="J189" s="1442"/>
      <c r="K189" s="130"/>
      <c r="L189" s="15"/>
      <c r="M189" s="138"/>
      <c r="N189" s="130"/>
      <c r="O189" s="15"/>
      <c r="P189" s="1354" t="s">
        <v>100</v>
      </c>
      <c r="Q189" s="558">
        <v>93</v>
      </c>
      <c r="R189" s="718">
        <v>93</v>
      </c>
      <c r="S189" s="718">
        <v>93</v>
      </c>
      <c r="T189" s="413"/>
    </row>
    <row r="190" spans="1:21" s="57" customFormat="1" ht="16.5" customHeight="1">
      <c r="A190" s="198"/>
      <c r="B190" s="199"/>
      <c r="C190" s="239"/>
      <c r="D190" s="2075"/>
      <c r="E190" s="1059"/>
      <c r="F190" s="56"/>
      <c r="G190" s="134"/>
      <c r="H190" s="130"/>
      <c r="I190" s="138"/>
      <c r="J190" s="1442"/>
      <c r="K190" s="130"/>
      <c r="L190" s="15"/>
      <c r="M190" s="138"/>
      <c r="N190" s="130"/>
      <c r="O190" s="15"/>
      <c r="P190" s="1356"/>
      <c r="Q190" s="719"/>
      <c r="R190" s="720"/>
      <c r="S190" s="1530"/>
      <c r="T190" s="413"/>
    </row>
    <row r="191" spans="1:21" ht="28.5" customHeight="1">
      <c r="A191" s="198"/>
      <c r="B191" s="199"/>
      <c r="C191" s="239"/>
      <c r="D191" s="721" t="s">
        <v>38</v>
      </c>
      <c r="E191" s="1059"/>
      <c r="F191" s="56"/>
      <c r="G191" s="134"/>
      <c r="H191" s="130"/>
      <c r="I191" s="138"/>
      <c r="J191" s="1442"/>
      <c r="K191" s="130"/>
      <c r="L191" s="15"/>
      <c r="M191" s="138"/>
      <c r="N191" s="130"/>
      <c r="O191" s="15"/>
      <c r="P191" s="1356" t="s">
        <v>137</v>
      </c>
      <c r="Q191" s="719">
        <v>30</v>
      </c>
      <c r="R191" s="720">
        <v>30</v>
      </c>
      <c r="S191" s="1530">
        <v>30</v>
      </c>
      <c r="T191" s="413"/>
    </row>
    <row r="192" spans="1:21" ht="29.25" customHeight="1">
      <c r="A192" s="198"/>
      <c r="B192" s="199"/>
      <c r="C192" s="239"/>
      <c r="D192" s="721" t="s">
        <v>40</v>
      </c>
      <c r="E192" s="1059"/>
      <c r="F192" s="56"/>
      <c r="G192" s="134"/>
      <c r="H192" s="130"/>
      <c r="I192" s="138"/>
      <c r="J192" s="1442"/>
      <c r="K192" s="130"/>
      <c r="L192" s="15"/>
      <c r="M192" s="138"/>
      <c r="N192" s="130"/>
      <c r="O192" s="15"/>
      <c r="P192" s="1356" t="s">
        <v>138</v>
      </c>
      <c r="Q192" s="719">
        <v>4</v>
      </c>
      <c r="R192" s="720">
        <v>4</v>
      </c>
      <c r="S192" s="1530">
        <v>4</v>
      </c>
      <c r="T192" s="413"/>
    </row>
    <row r="193" spans="1:23" ht="18" customHeight="1">
      <c r="A193" s="198"/>
      <c r="B193" s="199"/>
      <c r="C193" s="239"/>
      <c r="D193" s="715" t="s">
        <v>37</v>
      </c>
      <c r="E193" s="1059"/>
      <c r="F193" s="56"/>
      <c r="G193" s="134"/>
      <c r="H193" s="130"/>
      <c r="I193" s="138"/>
      <c r="J193" s="1442"/>
      <c r="K193" s="130"/>
      <c r="L193" s="15"/>
      <c r="M193" s="138"/>
      <c r="N193" s="130"/>
      <c r="O193" s="15"/>
      <c r="P193" s="716" t="s">
        <v>41</v>
      </c>
      <c r="Q193" s="726">
        <v>37.700000000000003</v>
      </c>
      <c r="R193" s="660">
        <f>+Q193</f>
        <v>37.700000000000003</v>
      </c>
      <c r="S193" s="1531">
        <f>+Q193</f>
        <v>37.700000000000003</v>
      </c>
      <c r="T193" s="1535"/>
      <c r="U193" s="57"/>
    </row>
    <row r="194" spans="1:23" ht="14.25" customHeight="1">
      <c r="A194" s="198"/>
      <c r="B194" s="199"/>
      <c r="C194" s="200"/>
      <c r="D194" s="1352" t="s">
        <v>39</v>
      </c>
      <c r="E194" s="1059"/>
      <c r="F194" s="56"/>
      <c r="G194" s="134"/>
      <c r="H194" s="130"/>
      <c r="I194" s="138"/>
      <c r="J194" s="1442"/>
      <c r="K194" s="130"/>
      <c r="L194" s="15"/>
      <c r="M194" s="138"/>
      <c r="N194" s="130"/>
      <c r="O194" s="15"/>
      <c r="P194" s="2076" t="s">
        <v>140</v>
      </c>
      <c r="Q194" s="728">
        <v>101</v>
      </c>
      <c r="R194" s="729">
        <v>101</v>
      </c>
      <c r="S194" s="1529">
        <v>101</v>
      </c>
      <c r="T194" s="413"/>
      <c r="U194" s="57"/>
    </row>
    <row r="195" spans="1:23" ht="14.25" customHeight="1">
      <c r="A195" s="198"/>
      <c r="B195" s="199"/>
      <c r="C195" s="200"/>
      <c r="D195" s="730"/>
      <c r="E195" s="1059"/>
      <c r="F195" s="56"/>
      <c r="G195" s="134"/>
      <c r="H195" s="130"/>
      <c r="I195" s="138"/>
      <c r="J195" s="1442"/>
      <c r="K195" s="130"/>
      <c r="L195" s="15"/>
      <c r="M195" s="138"/>
      <c r="N195" s="130"/>
      <c r="O195" s="15"/>
      <c r="P195" s="2077"/>
      <c r="Q195" s="728"/>
      <c r="R195" s="729"/>
      <c r="S195" s="1529"/>
      <c r="T195" s="413"/>
      <c r="U195" s="57"/>
    </row>
    <row r="196" spans="1:23" ht="14.25" customHeight="1">
      <c r="A196" s="198"/>
      <c r="B196" s="199"/>
      <c r="C196" s="200"/>
      <c r="D196" s="1353"/>
      <c r="E196" s="1059"/>
      <c r="F196" s="1121"/>
      <c r="G196" s="134"/>
      <c r="H196" s="130"/>
      <c r="I196" s="138"/>
      <c r="J196" s="1442"/>
      <c r="K196" s="130"/>
      <c r="L196" s="15"/>
      <c r="M196" s="138"/>
      <c r="N196" s="130"/>
      <c r="O196" s="15"/>
      <c r="P196" s="2078"/>
      <c r="Q196" s="728"/>
      <c r="R196" s="729"/>
      <c r="S196" s="1529"/>
      <c r="T196" s="413"/>
      <c r="U196" s="57"/>
    </row>
    <row r="197" spans="1:23" ht="27" customHeight="1">
      <c r="A197" s="198"/>
      <c r="B197" s="199"/>
      <c r="C197" s="239"/>
      <c r="D197" s="732" t="s">
        <v>48</v>
      </c>
      <c r="E197" s="987"/>
      <c r="F197" s="1121"/>
      <c r="G197" s="134"/>
      <c r="H197" s="130"/>
      <c r="I197" s="138"/>
      <c r="J197" s="1442"/>
      <c r="K197" s="130"/>
      <c r="L197" s="15"/>
      <c r="M197" s="138"/>
      <c r="N197" s="130"/>
      <c r="O197" s="15"/>
      <c r="P197" s="734" t="s">
        <v>100</v>
      </c>
      <c r="Q197" s="554">
        <v>11</v>
      </c>
      <c r="R197" s="717">
        <v>12</v>
      </c>
      <c r="S197" s="1532">
        <v>12</v>
      </c>
      <c r="T197" s="413"/>
      <c r="U197" s="991"/>
    </row>
    <row r="198" spans="1:23" ht="31.5" customHeight="1">
      <c r="A198" s="198"/>
      <c r="B198" s="199"/>
      <c r="C198" s="239"/>
      <c r="D198" s="1360" t="s">
        <v>338</v>
      </c>
      <c r="E198" s="987"/>
      <c r="F198" s="577"/>
      <c r="G198" s="134"/>
      <c r="H198" s="130"/>
      <c r="I198" s="138"/>
      <c r="J198" s="1442"/>
      <c r="K198" s="130"/>
      <c r="L198" s="15"/>
      <c r="M198" s="138"/>
      <c r="N198" s="130"/>
      <c r="O198" s="15"/>
      <c r="P198" s="734" t="s">
        <v>100</v>
      </c>
      <c r="Q198" s="719">
        <v>9</v>
      </c>
      <c r="R198" s="720">
        <v>9</v>
      </c>
      <c r="S198" s="1530">
        <v>9</v>
      </c>
      <c r="T198" s="413"/>
    </row>
    <row r="199" spans="1:23" ht="18" customHeight="1">
      <c r="A199" s="198"/>
      <c r="B199" s="199"/>
      <c r="C199" s="239"/>
      <c r="D199" s="1351" t="s">
        <v>71</v>
      </c>
      <c r="E199" s="996"/>
      <c r="F199" s="1121"/>
      <c r="G199" s="134"/>
      <c r="H199" s="130"/>
      <c r="I199" s="138"/>
      <c r="J199" s="1442"/>
      <c r="K199" s="130"/>
      <c r="L199" s="15"/>
      <c r="M199" s="138"/>
      <c r="N199" s="130"/>
      <c r="O199" s="138"/>
      <c r="P199" s="734" t="s">
        <v>100</v>
      </c>
      <c r="Q199" s="719">
        <v>9</v>
      </c>
      <c r="R199" s="720">
        <v>11</v>
      </c>
      <c r="S199" s="1530">
        <v>11</v>
      </c>
      <c r="T199" s="413"/>
    </row>
    <row r="200" spans="1:23" ht="27.75" customHeight="1">
      <c r="A200" s="198"/>
      <c r="B200" s="199"/>
      <c r="C200" s="200"/>
      <c r="D200" s="2060" t="s">
        <v>368</v>
      </c>
      <c r="E200" s="2216" t="s">
        <v>47</v>
      </c>
      <c r="F200" s="56"/>
      <c r="G200" s="134"/>
      <c r="H200" s="130"/>
      <c r="I200" s="138"/>
      <c r="J200" s="1442"/>
      <c r="K200" s="130"/>
      <c r="L200" s="1122"/>
      <c r="M200" s="138"/>
      <c r="N200" s="130"/>
      <c r="O200" s="15"/>
      <c r="P200" s="1355" t="s">
        <v>142</v>
      </c>
      <c r="Q200" s="719">
        <v>1</v>
      </c>
      <c r="R200" s="720">
        <v>1</v>
      </c>
      <c r="S200" s="1530">
        <v>1</v>
      </c>
      <c r="T200" s="413"/>
      <c r="V200" s="1337"/>
    </row>
    <row r="201" spans="1:23" ht="27.75" customHeight="1">
      <c r="A201" s="198"/>
      <c r="B201" s="199"/>
      <c r="C201" s="200"/>
      <c r="D201" s="2061"/>
      <c r="E201" s="2217"/>
      <c r="F201" s="56"/>
      <c r="G201" s="134"/>
      <c r="H201" s="130"/>
      <c r="I201" s="138"/>
      <c r="J201" s="1442"/>
      <c r="K201" s="130"/>
      <c r="L201" s="15"/>
      <c r="M201" s="138"/>
      <c r="N201" s="130"/>
      <c r="O201" s="15"/>
      <c r="P201" s="716" t="s">
        <v>150</v>
      </c>
      <c r="Q201" s="558">
        <v>4</v>
      </c>
      <c r="R201" s="559">
        <v>3</v>
      </c>
      <c r="S201" s="718">
        <v>3</v>
      </c>
      <c r="T201" s="413"/>
    </row>
    <row r="202" spans="1:23" ht="28.5" customHeight="1">
      <c r="A202" s="198"/>
      <c r="B202" s="199"/>
      <c r="C202" s="200"/>
      <c r="D202" s="456" t="s">
        <v>118</v>
      </c>
      <c r="E202" s="1149"/>
      <c r="F202" s="56"/>
      <c r="G202" s="134"/>
      <c r="H202" s="130"/>
      <c r="I202" s="138"/>
      <c r="J202" s="1442"/>
      <c r="K202" s="130"/>
      <c r="L202" s="15"/>
      <c r="M202" s="138"/>
      <c r="N202" s="130"/>
      <c r="O202" s="15"/>
      <c r="P202" s="1354" t="s">
        <v>100</v>
      </c>
      <c r="Q202" s="558">
        <v>33</v>
      </c>
      <c r="R202" s="559">
        <v>33</v>
      </c>
      <c r="S202" s="718">
        <v>33</v>
      </c>
      <c r="T202" s="413"/>
    </row>
    <row r="203" spans="1:23" ht="16.5" customHeight="1">
      <c r="A203" s="198"/>
      <c r="B203" s="199"/>
      <c r="C203" s="200"/>
      <c r="D203" s="2064" t="s">
        <v>369</v>
      </c>
      <c r="E203" s="736"/>
      <c r="F203" s="1375"/>
      <c r="G203" s="134"/>
      <c r="H203" s="130"/>
      <c r="I203" s="138"/>
      <c r="J203" s="1442"/>
      <c r="K203" s="130"/>
      <c r="L203" s="15"/>
      <c r="M203" s="138"/>
      <c r="N203" s="130"/>
      <c r="O203" s="138"/>
      <c r="P203" s="376" t="s">
        <v>100</v>
      </c>
      <c r="Q203" s="558">
        <v>3</v>
      </c>
      <c r="R203" s="718"/>
      <c r="S203" s="718"/>
      <c r="T203" s="413"/>
    </row>
    <row r="204" spans="1:23" ht="14.25" customHeight="1">
      <c r="A204" s="198"/>
      <c r="B204" s="199"/>
      <c r="C204" s="200"/>
      <c r="D204" s="2065"/>
      <c r="E204" s="736"/>
      <c r="F204" s="1375"/>
      <c r="G204" s="134"/>
      <c r="H204" s="130"/>
      <c r="I204" s="138"/>
      <c r="J204" s="1442"/>
      <c r="K204" s="130"/>
      <c r="L204" s="15"/>
      <c r="M204" s="138"/>
      <c r="N204" s="130"/>
      <c r="O204" s="15"/>
      <c r="P204" s="1355"/>
      <c r="Q204" s="728"/>
      <c r="R204" s="729"/>
      <c r="S204" s="1529"/>
      <c r="T204" s="413"/>
    </row>
    <row r="205" spans="1:23" ht="24.75" customHeight="1">
      <c r="A205" s="198"/>
      <c r="B205" s="199"/>
      <c r="C205" s="239"/>
      <c r="D205" s="1151" t="s">
        <v>214</v>
      </c>
      <c r="E205" s="987"/>
      <c r="F205" s="1121"/>
      <c r="G205" s="134"/>
      <c r="H205" s="130"/>
      <c r="I205" s="138"/>
      <c r="J205" s="1442"/>
      <c r="K205" s="130"/>
      <c r="L205" s="15"/>
      <c r="M205" s="138"/>
      <c r="N205" s="130"/>
      <c r="O205" s="15"/>
      <c r="P205" s="376" t="s">
        <v>100</v>
      </c>
      <c r="Q205" s="558"/>
      <c r="R205" s="559">
        <v>1</v>
      </c>
      <c r="S205" s="718"/>
      <c r="T205" s="413"/>
      <c r="U205" s="991"/>
      <c r="V205" s="2068"/>
      <c r="W205" s="2068"/>
    </row>
    <row r="206" spans="1:23" ht="16.5" customHeight="1">
      <c r="A206" s="198"/>
      <c r="B206" s="199"/>
      <c r="C206" s="200"/>
      <c r="D206" s="2212" t="s">
        <v>382</v>
      </c>
      <c r="E206" s="736"/>
      <c r="F206" s="1375"/>
      <c r="G206" s="134"/>
      <c r="H206" s="130"/>
      <c r="I206" s="138"/>
      <c r="J206" s="1442"/>
      <c r="K206" s="130"/>
      <c r="L206" s="15"/>
      <c r="M206" s="138"/>
      <c r="N206" s="130"/>
      <c r="O206" s="15"/>
      <c r="P206" s="1638"/>
      <c r="Q206" s="1645"/>
      <c r="R206" s="1639"/>
      <c r="S206" s="1640"/>
      <c r="T206" s="2214" t="s">
        <v>383</v>
      </c>
    </row>
    <row r="207" spans="1:23" ht="36.75" customHeight="1">
      <c r="A207" s="198"/>
      <c r="B207" s="199"/>
      <c r="C207" s="200"/>
      <c r="D207" s="2213"/>
      <c r="E207" s="1637"/>
      <c r="F207" s="1376"/>
      <c r="G207" s="447"/>
      <c r="H207" s="127"/>
      <c r="I207" s="490"/>
      <c r="J207" s="1544"/>
      <c r="K207" s="127"/>
      <c r="L207" s="135"/>
      <c r="M207" s="490"/>
      <c r="N207" s="127"/>
      <c r="O207" s="135"/>
      <c r="P207" s="1641"/>
      <c r="Q207" s="1642"/>
      <c r="R207" s="1643"/>
      <c r="S207" s="1644"/>
      <c r="T207" s="2215"/>
    </row>
    <row r="208" spans="1:23" ht="14.25" customHeight="1" thickBot="1">
      <c r="A208" s="214"/>
      <c r="B208" s="211"/>
      <c r="C208" s="212"/>
      <c r="D208" s="1633"/>
      <c r="E208" s="1348"/>
      <c r="F208" s="1634" t="s">
        <v>16</v>
      </c>
      <c r="G208" s="1635">
        <f>SUM(G184:G205)</f>
        <v>2387.8000000000002</v>
      </c>
      <c r="H208" s="1521">
        <f>SUM(H184:H205)</f>
        <v>2387.8000000000002</v>
      </c>
      <c r="I208" s="1421"/>
      <c r="J208" s="1636">
        <f>SUM(J184:J205)</f>
        <v>2164.4</v>
      </c>
      <c r="K208" s="1521">
        <f>SUM(K184:K205)</f>
        <v>2164.4</v>
      </c>
      <c r="L208" s="1557"/>
      <c r="M208" s="1421">
        <f>SUM(M184:M205)</f>
        <v>2064.4</v>
      </c>
      <c r="N208" s="1521">
        <f>SUM(N184:N205)</f>
        <v>2064.4</v>
      </c>
      <c r="O208" s="1421"/>
      <c r="P208" s="1385"/>
      <c r="Q208" s="741"/>
      <c r="R208" s="742"/>
      <c r="S208" s="1533"/>
      <c r="T208" s="743"/>
    </row>
    <row r="209" spans="1:24" s="9" customFormat="1" ht="18" customHeight="1">
      <c r="A209" s="2051" t="s">
        <v>17</v>
      </c>
      <c r="B209" s="2053" t="s">
        <v>19</v>
      </c>
      <c r="C209" s="2" t="s">
        <v>17</v>
      </c>
      <c r="D209" s="2043" t="s">
        <v>260</v>
      </c>
      <c r="E209" s="2056"/>
      <c r="F209" s="744" t="s">
        <v>15</v>
      </c>
      <c r="G209" s="745">
        <v>31.3</v>
      </c>
      <c r="H209" s="1538">
        <v>31.3</v>
      </c>
      <c r="I209" s="1395"/>
      <c r="J209" s="1540">
        <v>31.3</v>
      </c>
      <c r="K209" s="81">
        <v>31.3</v>
      </c>
      <c r="L209" s="79"/>
      <c r="M209" s="1453">
        <v>31.3</v>
      </c>
      <c r="N209" s="314">
        <v>31.3</v>
      </c>
      <c r="O209" s="362"/>
      <c r="P209" s="2058" t="s">
        <v>213</v>
      </c>
      <c r="Q209" s="1041">
        <v>300</v>
      </c>
      <c r="R209" s="748">
        <v>300</v>
      </c>
      <c r="S209" s="748">
        <v>300</v>
      </c>
      <c r="T209" s="749"/>
    </row>
    <row r="210" spans="1:24" s="9" customFormat="1" ht="16.5" customHeight="1" thickBot="1">
      <c r="A210" s="2052"/>
      <c r="B210" s="2054"/>
      <c r="C210" s="50"/>
      <c r="D210" s="2055"/>
      <c r="E210" s="2057"/>
      <c r="F210" s="68" t="s">
        <v>16</v>
      </c>
      <c r="G210" s="750">
        <f t="shared" ref="G210:M210" si="19">SUM(G209:G209)</f>
        <v>31.3</v>
      </c>
      <c r="H210" s="751">
        <f t="shared" ref="H210" si="20">SUM(H209:H209)</f>
        <v>31.3</v>
      </c>
      <c r="I210" s="1396"/>
      <c r="J210" s="1541">
        <f t="shared" si="19"/>
        <v>31.3</v>
      </c>
      <c r="K210" s="751">
        <f t="shared" ref="K210" si="21">SUM(K209:K209)</f>
        <v>31.3</v>
      </c>
      <c r="L210" s="752"/>
      <c r="M210" s="750">
        <f t="shared" si="19"/>
        <v>31.3</v>
      </c>
      <c r="N210" s="1548">
        <f t="shared" ref="N210" si="22">SUM(N209:N209)</f>
        <v>31.3</v>
      </c>
      <c r="O210" s="1556"/>
      <c r="P210" s="2059"/>
      <c r="Q210" s="1042"/>
      <c r="R210" s="755"/>
      <c r="S210" s="755"/>
      <c r="T210" s="756"/>
    </row>
    <row r="211" spans="1:24" ht="19.5" customHeight="1">
      <c r="A211" s="232" t="s">
        <v>17</v>
      </c>
      <c r="B211" s="207" t="s">
        <v>19</v>
      </c>
      <c r="C211" s="249" t="s">
        <v>19</v>
      </c>
      <c r="D211" s="2043" t="s">
        <v>117</v>
      </c>
      <c r="E211" s="2045" t="s">
        <v>45</v>
      </c>
      <c r="F211" s="52" t="s">
        <v>15</v>
      </c>
      <c r="G211" s="398">
        <v>30</v>
      </c>
      <c r="H211" s="399">
        <v>30</v>
      </c>
      <c r="I211" s="1397"/>
      <c r="J211" s="1542">
        <v>30</v>
      </c>
      <c r="K211" s="399">
        <v>30</v>
      </c>
      <c r="L211" s="400"/>
      <c r="M211" s="398">
        <v>30</v>
      </c>
      <c r="N211" s="399">
        <v>30</v>
      </c>
      <c r="O211" s="400"/>
      <c r="P211" s="496" t="s">
        <v>143</v>
      </c>
      <c r="Q211" s="1043">
        <v>3</v>
      </c>
      <c r="R211" s="707">
        <v>3</v>
      </c>
      <c r="S211" s="1527">
        <v>3</v>
      </c>
      <c r="T211" s="708"/>
    </row>
    <row r="212" spans="1:24" ht="19.5" customHeight="1">
      <c r="A212" s="198"/>
      <c r="B212" s="199"/>
      <c r="C212" s="242"/>
      <c r="D212" s="2044"/>
      <c r="E212" s="2046"/>
      <c r="F212" s="709"/>
      <c r="G212" s="99"/>
      <c r="H212" s="121"/>
      <c r="I212" s="120"/>
      <c r="J212" s="1543"/>
      <c r="K212" s="121"/>
      <c r="L212" s="358"/>
      <c r="M212" s="99"/>
      <c r="N212" s="66"/>
      <c r="O212" s="82"/>
      <c r="P212" s="152"/>
      <c r="Q212" s="1044"/>
      <c r="R212" s="240"/>
      <c r="S212" s="1528"/>
      <c r="T212" s="714"/>
    </row>
    <row r="213" spans="1:24" ht="15" customHeight="1" thickBot="1">
      <c r="A213" s="214"/>
      <c r="B213" s="211"/>
      <c r="C213" s="251"/>
      <c r="D213" s="1339"/>
      <c r="E213" s="90" t="s">
        <v>152</v>
      </c>
      <c r="F213" s="68" t="s">
        <v>16</v>
      </c>
      <c r="G213" s="316">
        <f t="shared" ref="G213:M213" si="23">+G211</f>
        <v>30</v>
      </c>
      <c r="H213" s="418">
        <f t="shared" ref="H213" si="24">+H211</f>
        <v>30</v>
      </c>
      <c r="I213" s="350"/>
      <c r="J213" s="80">
        <f t="shared" si="23"/>
        <v>30</v>
      </c>
      <c r="K213" s="418">
        <f t="shared" ref="K213" si="25">+K211</f>
        <v>30</v>
      </c>
      <c r="L213" s="425"/>
      <c r="M213" s="316">
        <f t="shared" si="23"/>
        <v>30</v>
      </c>
      <c r="N213" s="1521">
        <f t="shared" ref="N213" si="26">+N211</f>
        <v>30</v>
      </c>
      <c r="O213" s="1557"/>
      <c r="P213" s="461"/>
      <c r="Q213" s="1045"/>
      <c r="S213" s="1425"/>
      <c r="T213" s="1011"/>
    </row>
    <row r="214" spans="1:24" ht="17.25" customHeight="1">
      <c r="A214" s="232" t="s">
        <v>17</v>
      </c>
      <c r="B214" s="207" t="s">
        <v>19</v>
      </c>
      <c r="C214" s="235" t="s">
        <v>21</v>
      </c>
      <c r="D214" s="2049" t="s">
        <v>80</v>
      </c>
      <c r="E214" s="48"/>
      <c r="F214" s="1329" t="s">
        <v>15</v>
      </c>
      <c r="G214" s="318">
        <v>47.8</v>
      </c>
      <c r="H214" s="319">
        <v>47.8</v>
      </c>
      <c r="I214" s="351"/>
      <c r="J214" s="1539">
        <v>25.5</v>
      </c>
      <c r="K214" s="319">
        <v>25.5</v>
      </c>
      <c r="L214" s="320"/>
      <c r="M214" s="318">
        <v>25.5</v>
      </c>
      <c r="N214" s="319">
        <v>25.5</v>
      </c>
      <c r="O214" s="320"/>
      <c r="P214" s="1549"/>
      <c r="Q214" s="1046"/>
      <c r="R214" s="513"/>
      <c r="S214" s="1424"/>
      <c r="T214" s="203"/>
      <c r="U214" s="1337"/>
    </row>
    <row r="215" spans="1:24" ht="17.25" customHeight="1">
      <c r="A215" s="198"/>
      <c r="B215" s="199"/>
      <c r="C215" s="239"/>
      <c r="D215" s="2050"/>
      <c r="E215" s="59"/>
      <c r="F215" s="773" t="s">
        <v>87</v>
      </c>
      <c r="G215" s="96">
        <v>7.2</v>
      </c>
      <c r="H215" s="84">
        <v>7.2</v>
      </c>
      <c r="I215" s="408"/>
      <c r="J215" s="377">
        <f>SUMIF(F218:F224,F215,J218:J224)</f>
        <v>0</v>
      </c>
      <c r="K215" s="84">
        <f>SUMIF(G218:G224,G215,K218:K224)</f>
        <v>0</v>
      </c>
      <c r="L215" s="321"/>
      <c r="M215" s="96">
        <f>SUMIF(F218:F224,F215,M218:M224)</f>
        <v>0</v>
      </c>
      <c r="N215" s="84">
        <f>SUMIF(G218:G224,G215,N218:N224)</f>
        <v>0</v>
      </c>
      <c r="O215" s="808"/>
      <c r="P215" s="1550"/>
      <c r="Q215" s="1045"/>
      <c r="S215" s="1425"/>
      <c r="T215" s="1011"/>
      <c r="U215" s="1337"/>
    </row>
    <row r="216" spans="1:24" ht="17.25" customHeight="1">
      <c r="A216" s="1318"/>
      <c r="B216" s="1319"/>
      <c r="C216" s="1330"/>
      <c r="D216" s="1366"/>
      <c r="E216" s="1326"/>
      <c r="F216" s="773" t="s">
        <v>3</v>
      </c>
      <c r="G216" s="96">
        <v>140.5</v>
      </c>
      <c r="H216" s="84">
        <v>140.5</v>
      </c>
      <c r="I216" s="408"/>
      <c r="J216" s="377">
        <v>36</v>
      </c>
      <c r="K216" s="84">
        <v>36</v>
      </c>
      <c r="L216" s="321"/>
      <c r="M216" s="96">
        <v>36</v>
      </c>
      <c r="N216" s="84">
        <v>36</v>
      </c>
      <c r="O216" s="327"/>
      <c r="P216" s="1551"/>
      <c r="Q216" s="1332"/>
      <c r="R216" s="1333"/>
      <c r="S216" s="590"/>
      <c r="T216" s="1334"/>
      <c r="U216" s="1337"/>
    </row>
    <row r="217" spans="1:24" s="254" customFormat="1" ht="41.25" customHeight="1">
      <c r="A217" s="198"/>
      <c r="B217" s="199"/>
      <c r="C217" s="46"/>
      <c r="D217" s="1343" t="s">
        <v>76</v>
      </c>
      <c r="E217" s="761"/>
      <c r="F217" s="777"/>
      <c r="G217" s="134"/>
      <c r="H217" s="130"/>
      <c r="I217" s="138"/>
      <c r="J217" s="1442"/>
      <c r="K217" s="130"/>
      <c r="L217" s="15"/>
      <c r="M217" s="134"/>
      <c r="N217" s="130"/>
      <c r="O217" s="15"/>
      <c r="P217" s="1552" t="s">
        <v>145</v>
      </c>
      <c r="Q217" s="1049">
        <v>79</v>
      </c>
      <c r="R217" s="729">
        <v>79</v>
      </c>
      <c r="S217" s="1529">
        <v>79</v>
      </c>
      <c r="T217" s="413"/>
      <c r="U217" s="253"/>
      <c r="V217" s="253"/>
      <c r="W217" s="253"/>
      <c r="X217" s="253"/>
    </row>
    <row r="218" spans="1:24" s="254" customFormat="1" ht="31.5" customHeight="1">
      <c r="A218" s="198"/>
      <c r="B218" s="196"/>
      <c r="C218" s="46"/>
      <c r="D218" s="2047" t="s">
        <v>370</v>
      </c>
      <c r="E218" s="761"/>
      <c r="F218" s="1126"/>
      <c r="G218" s="134"/>
      <c r="H218" s="130"/>
      <c r="I218" s="138"/>
      <c r="J218" s="1442"/>
      <c r="K218" s="130"/>
      <c r="L218" s="15"/>
      <c r="M218" s="134"/>
      <c r="N218" s="130"/>
      <c r="O218" s="15"/>
      <c r="P218" s="1553" t="s">
        <v>147</v>
      </c>
      <c r="Q218" s="104">
        <v>2</v>
      </c>
      <c r="R218" s="150">
        <v>1</v>
      </c>
      <c r="S218" s="1532">
        <v>1</v>
      </c>
      <c r="T218" s="413"/>
      <c r="U218" s="253"/>
      <c r="V218" s="253"/>
      <c r="W218" s="253"/>
      <c r="X218" s="253"/>
    </row>
    <row r="219" spans="1:24" s="254" customFormat="1" ht="20.25" customHeight="1">
      <c r="A219" s="198"/>
      <c r="B219" s="196"/>
      <c r="C219" s="46"/>
      <c r="D219" s="2048"/>
      <c r="E219" s="761"/>
      <c r="F219" s="777"/>
      <c r="G219" s="134"/>
      <c r="H219" s="130"/>
      <c r="I219" s="138"/>
      <c r="J219" s="1442"/>
      <c r="K219" s="130"/>
      <c r="L219" s="15"/>
      <c r="M219" s="134"/>
      <c r="N219" s="130"/>
      <c r="O219" s="15"/>
      <c r="P219" s="2209" t="s">
        <v>179</v>
      </c>
      <c r="Q219" s="1048">
        <v>1</v>
      </c>
      <c r="R219" s="983">
        <v>1</v>
      </c>
      <c r="S219" s="1529">
        <v>1</v>
      </c>
      <c r="T219" s="413"/>
      <c r="U219" s="253"/>
      <c r="V219" s="253"/>
      <c r="W219" s="253"/>
      <c r="X219" s="253"/>
    </row>
    <row r="220" spans="1:24" s="254" customFormat="1" ht="20.25" customHeight="1">
      <c r="A220" s="198"/>
      <c r="B220" s="196"/>
      <c r="C220" s="46"/>
      <c r="D220" s="2048"/>
      <c r="E220" s="761"/>
      <c r="F220" s="777"/>
      <c r="G220" s="134"/>
      <c r="H220" s="130"/>
      <c r="I220" s="138"/>
      <c r="J220" s="1442"/>
      <c r="K220" s="130"/>
      <c r="L220" s="15"/>
      <c r="M220" s="134"/>
      <c r="N220" s="130"/>
      <c r="O220" s="15"/>
      <c r="P220" s="2209"/>
      <c r="Q220" s="1049"/>
      <c r="R220" s="983"/>
      <c r="S220" s="1529"/>
      <c r="T220" s="413"/>
      <c r="U220" s="253"/>
      <c r="V220" s="253"/>
      <c r="W220" s="253"/>
      <c r="X220" s="253"/>
    </row>
    <row r="221" spans="1:24" ht="41.25" customHeight="1">
      <c r="A221" s="198"/>
      <c r="B221" s="196"/>
      <c r="C221" s="46"/>
      <c r="D221" s="2048"/>
      <c r="E221" s="759"/>
      <c r="F221" s="777"/>
      <c r="G221" s="134"/>
      <c r="H221" s="130"/>
      <c r="I221" s="138"/>
      <c r="J221" s="1442"/>
      <c r="K221" s="130"/>
      <c r="L221" s="15"/>
      <c r="M221" s="134"/>
      <c r="N221" s="130"/>
      <c r="O221" s="15"/>
      <c r="P221" s="1554" t="s">
        <v>215</v>
      </c>
      <c r="Q221" s="104">
        <v>2</v>
      </c>
      <c r="R221" s="150">
        <v>1</v>
      </c>
      <c r="S221" s="1534">
        <v>1</v>
      </c>
      <c r="T221" s="1536"/>
    </row>
    <row r="222" spans="1:24" ht="42.75" customHeight="1">
      <c r="A222" s="198"/>
      <c r="B222" s="196"/>
      <c r="C222" s="46"/>
      <c r="D222" s="1343"/>
      <c r="E222" s="761"/>
      <c r="F222" s="1126"/>
      <c r="G222" s="134"/>
      <c r="H222" s="130"/>
      <c r="I222" s="138"/>
      <c r="J222" s="1442"/>
      <c r="K222" s="130"/>
      <c r="L222" s="15"/>
      <c r="M222" s="134"/>
      <c r="N222" s="130"/>
      <c r="O222" s="15"/>
      <c r="P222" s="1555" t="s">
        <v>179</v>
      </c>
      <c r="Q222" s="1047"/>
      <c r="R222" s="38">
        <v>1</v>
      </c>
      <c r="S222" s="718"/>
      <c r="T222" s="413"/>
    </row>
    <row r="223" spans="1:24" ht="25.5" customHeight="1">
      <c r="A223" s="198"/>
      <c r="B223" s="196"/>
      <c r="C223" s="46"/>
      <c r="D223" s="1343"/>
      <c r="E223" s="761"/>
      <c r="F223" s="1126"/>
      <c r="G223" s="447"/>
      <c r="H223" s="127"/>
      <c r="I223" s="490"/>
      <c r="J223" s="1544"/>
      <c r="K223" s="127"/>
      <c r="L223" s="135"/>
      <c r="M223" s="447"/>
      <c r="N223" s="127"/>
      <c r="O223" s="135"/>
      <c r="P223" s="2210" t="s">
        <v>215</v>
      </c>
      <c r="Q223" s="1047">
        <v>1</v>
      </c>
      <c r="R223" s="540"/>
      <c r="S223" s="718"/>
      <c r="T223" s="413"/>
      <c r="U223" s="244"/>
    </row>
    <row r="224" spans="1:24" ht="18" customHeight="1" thickBot="1">
      <c r="A224" s="198"/>
      <c r="B224" s="199"/>
      <c r="C224" s="47"/>
      <c r="D224" s="1343"/>
      <c r="E224" s="761"/>
      <c r="F224" s="787" t="s">
        <v>16</v>
      </c>
      <c r="G224" s="316">
        <f>SUM(G214:G223)</f>
        <v>195.5</v>
      </c>
      <c r="H224" s="418">
        <f>SUM(H214:H223)</f>
        <v>195.5</v>
      </c>
      <c r="I224" s="350"/>
      <c r="J224" s="80">
        <f>SUM(J214:J223)</f>
        <v>61.5</v>
      </c>
      <c r="K224" s="418">
        <f>SUM(K214:K223)</f>
        <v>61.5</v>
      </c>
      <c r="L224" s="425"/>
      <c r="M224" s="316">
        <f t="shared" ref="M224:N224" si="27">SUM(M214:M223)</f>
        <v>61.5</v>
      </c>
      <c r="N224" s="1521">
        <f t="shared" si="27"/>
        <v>61.5</v>
      </c>
      <c r="O224" s="1557"/>
      <c r="P224" s="2211"/>
      <c r="Q224" s="137"/>
      <c r="R224" s="983"/>
      <c r="S224" s="29"/>
      <c r="T224" s="624"/>
    </row>
    <row r="225" spans="1:21" s="170" customFormat="1" ht="15.75" customHeight="1">
      <c r="A225" s="232" t="s">
        <v>17</v>
      </c>
      <c r="B225" s="207" t="s">
        <v>19</v>
      </c>
      <c r="C225" s="308" t="s">
        <v>22</v>
      </c>
      <c r="D225" s="2043" t="s">
        <v>336</v>
      </c>
      <c r="E225" s="955"/>
      <c r="F225" s="1374" t="s">
        <v>15</v>
      </c>
      <c r="G225" s="44">
        <v>1951.3</v>
      </c>
      <c r="H225" s="89">
        <v>1951.3</v>
      </c>
      <c r="I225" s="433"/>
      <c r="J225" s="1545">
        <v>2301.3000000000002</v>
      </c>
      <c r="K225" s="217">
        <v>2301.3000000000002</v>
      </c>
      <c r="L225" s="1468"/>
      <c r="M225" s="1559">
        <v>2301.3000000000002</v>
      </c>
      <c r="N225" s="394">
        <v>2301.3000000000002</v>
      </c>
      <c r="O225" s="423"/>
      <c r="P225" s="495" t="s">
        <v>100</v>
      </c>
      <c r="Q225" s="831">
        <v>92</v>
      </c>
      <c r="R225" s="368">
        <v>92</v>
      </c>
      <c r="S225" s="34">
        <v>92</v>
      </c>
      <c r="T225" s="1007"/>
    </row>
    <row r="226" spans="1:21" ht="15.75" customHeight="1">
      <c r="A226" s="198"/>
      <c r="B226" s="199"/>
      <c r="C226" s="200"/>
      <c r="D226" s="2044"/>
      <c r="E226" s="956"/>
      <c r="F226" s="5" t="s">
        <v>87</v>
      </c>
      <c r="G226" s="72">
        <v>350</v>
      </c>
      <c r="H226" s="94">
        <v>350</v>
      </c>
      <c r="I226" s="138"/>
      <c r="J226" s="1193"/>
      <c r="K226" s="1006"/>
      <c r="L226" s="41"/>
      <c r="M226" s="1185"/>
      <c r="N226" s="273"/>
      <c r="O226" s="274"/>
      <c r="P226" s="1511"/>
      <c r="Q226" s="998"/>
      <c r="R226" s="29"/>
      <c r="S226" s="17"/>
      <c r="T226" s="1007"/>
    </row>
    <row r="227" spans="1:21" ht="18" hidden="1" customHeight="1">
      <c r="A227" s="198"/>
      <c r="B227" s="199"/>
      <c r="C227" s="200"/>
      <c r="D227" s="2044"/>
      <c r="E227" s="956"/>
      <c r="F227" s="555" t="s">
        <v>15</v>
      </c>
      <c r="G227" s="272"/>
      <c r="H227" s="273"/>
      <c r="I227" s="346"/>
      <c r="J227" s="1183"/>
      <c r="K227" s="273"/>
      <c r="L227" s="274"/>
      <c r="M227" s="272"/>
      <c r="N227" s="262"/>
      <c r="O227" s="41"/>
      <c r="P227" s="1511"/>
      <c r="Q227" s="998"/>
      <c r="R227" s="29"/>
      <c r="S227" s="17"/>
      <c r="T227" s="1007"/>
    </row>
    <row r="228" spans="1:21" ht="18" customHeight="1" thickBot="1">
      <c r="A228" s="198"/>
      <c r="B228" s="199"/>
      <c r="C228" s="47"/>
      <c r="D228" s="1347"/>
      <c r="E228" s="761"/>
      <c r="F228" s="787" t="s">
        <v>16</v>
      </c>
      <c r="G228" s="316">
        <f>SUM(G225:G227)</f>
        <v>2301.3000000000002</v>
      </c>
      <c r="H228" s="418">
        <f>SUM(H225:H227)</f>
        <v>2301.3000000000002</v>
      </c>
      <c r="I228" s="350"/>
      <c r="J228" s="80">
        <f t="shared" ref="J228:M228" si="28">SUM(J225:J227)</f>
        <v>2301.3000000000002</v>
      </c>
      <c r="K228" s="418">
        <f t="shared" ref="K228" si="29">SUM(K225:K227)</f>
        <v>2301.3000000000002</v>
      </c>
      <c r="L228" s="425"/>
      <c r="M228" s="316">
        <f t="shared" si="28"/>
        <v>2301.3000000000002</v>
      </c>
      <c r="N228" s="418">
        <f t="shared" ref="N228" si="30">SUM(N225:N227)</f>
        <v>2301.3000000000002</v>
      </c>
      <c r="O228" s="1557"/>
      <c r="P228" s="1558"/>
      <c r="Q228" s="157"/>
      <c r="R228" s="147"/>
      <c r="S228" s="264"/>
      <c r="T228" s="1383"/>
    </row>
    <row r="229" spans="1:21" s="257" customFormat="1" ht="14.25" customHeight="1" thickBot="1">
      <c r="A229" s="256" t="s">
        <v>17</v>
      </c>
      <c r="B229" s="247" t="s">
        <v>19</v>
      </c>
      <c r="C229" s="2066" t="s">
        <v>20</v>
      </c>
      <c r="D229" s="2067"/>
      <c r="E229" s="2067"/>
      <c r="F229" s="2067"/>
      <c r="G229" s="339">
        <f>G210+G213+G224+G208+G228</f>
        <v>4945.9000000000005</v>
      </c>
      <c r="H229" s="340">
        <f>H210+H213+H224+H208+H228</f>
        <v>4945.9000000000005</v>
      </c>
      <c r="I229" s="341"/>
      <c r="J229" s="1492">
        <f>J210+J213+J224+J208+J228</f>
        <v>4588.5</v>
      </c>
      <c r="K229" s="340">
        <f>K210+K213+K224+K208+K228</f>
        <v>4588.5</v>
      </c>
      <c r="L229" s="1465"/>
      <c r="M229" s="339">
        <f>M210+M213+M224+M208+M228</f>
        <v>4488.5</v>
      </c>
      <c r="N229" s="340">
        <f>N210+N213+N224+N208+N228</f>
        <v>4488.5</v>
      </c>
      <c r="O229" s="1465"/>
      <c r="P229" s="230"/>
      <c r="Q229" s="230"/>
      <c r="R229" s="230"/>
      <c r="S229" s="230"/>
      <c r="T229" s="231"/>
    </row>
    <row r="230" spans="1:21" s="164" customFormat="1" ht="14.25" customHeight="1" thickBot="1">
      <c r="A230" s="256" t="s">
        <v>17</v>
      </c>
      <c r="B230" s="2034" t="s">
        <v>6</v>
      </c>
      <c r="C230" s="2035"/>
      <c r="D230" s="2035"/>
      <c r="E230" s="2035"/>
      <c r="F230" s="2035"/>
      <c r="G230" s="390">
        <f>G229+G182+G167</f>
        <v>14671.599999999999</v>
      </c>
      <c r="H230" s="353">
        <f>H229+H182+H167</f>
        <v>14671.599999999999</v>
      </c>
      <c r="I230" s="1398"/>
      <c r="J230" s="1546">
        <f>J229+J182+J167</f>
        <v>14397.000000000002</v>
      </c>
      <c r="K230" s="353">
        <f>K229+K182+K167</f>
        <v>14397.000000000002</v>
      </c>
      <c r="L230" s="354"/>
      <c r="M230" s="390">
        <f>M229+M182+M167</f>
        <v>8844.0999999999985</v>
      </c>
      <c r="N230" s="353">
        <f>N229+N182+N167</f>
        <v>8844.0999999999985</v>
      </c>
      <c r="O230" s="354"/>
      <c r="P230" s="160"/>
      <c r="Q230" s="160"/>
      <c r="R230" s="160"/>
      <c r="S230" s="160"/>
      <c r="T230" s="161"/>
    </row>
    <row r="231" spans="1:21" s="164" customFormat="1" ht="14.25" customHeight="1" thickBot="1">
      <c r="A231" s="258" t="s">
        <v>5</v>
      </c>
      <c r="B231" s="2036" t="s">
        <v>7</v>
      </c>
      <c r="C231" s="2037"/>
      <c r="D231" s="2037"/>
      <c r="E231" s="2037"/>
      <c r="F231" s="2037"/>
      <c r="G231" s="391">
        <f>G230+G99</f>
        <v>106510.69999999998</v>
      </c>
      <c r="H231" s="391">
        <f>H230+H99</f>
        <v>106510.69999999998</v>
      </c>
      <c r="I231" s="1399"/>
      <c r="J231" s="1547">
        <f>J230+J99</f>
        <v>104387.49999999999</v>
      </c>
      <c r="K231" s="355">
        <f>K230+K99</f>
        <v>104387.49999999999</v>
      </c>
      <c r="L231" s="356"/>
      <c r="M231" s="391">
        <f>M230+M99</f>
        <v>98664.599999999977</v>
      </c>
      <c r="N231" s="355">
        <f>N230+N99</f>
        <v>98664.599999999977</v>
      </c>
      <c r="O231" s="356"/>
      <c r="P231" s="259"/>
      <c r="Q231" s="259"/>
      <c r="R231" s="259"/>
      <c r="S231" s="259"/>
      <c r="T231" s="260"/>
    </row>
    <row r="232" spans="1:21" s="164" customFormat="1" ht="23.25" customHeight="1" thickBot="1">
      <c r="A232" s="2038" t="s">
        <v>0</v>
      </c>
      <c r="B232" s="2038"/>
      <c r="C232" s="2038"/>
      <c r="D232" s="2038"/>
      <c r="E232" s="2038"/>
      <c r="F232" s="2038"/>
      <c r="G232" s="2038"/>
      <c r="H232" s="2038"/>
      <c r="I232" s="2038"/>
      <c r="J232" s="2038"/>
      <c r="K232" s="2038"/>
      <c r="L232" s="2038"/>
      <c r="M232" s="2038"/>
      <c r="N232" s="1422"/>
      <c r="O232" s="1422"/>
      <c r="P232" s="562"/>
      <c r="Q232" s="562"/>
      <c r="R232" s="562"/>
      <c r="S232" s="562"/>
      <c r="T232" s="562"/>
    </row>
    <row r="233" spans="1:21" s="164" customFormat="1" ht="84" customHeight="1" thickBot="1">
      <c r="A233" s="2039" t="s">
        <v>1</v>
      </c>
      <c r="B233" s="2040"/>
      <c r="C233" s="2040"/>
      <c r="D233" s="2040"/>
      <c r="E233" s="2040"/>
      <c r="F233" s="2041"/>
      <c r="G233" s="1569" t="s">
        <v>372</v>
      </c>
      <c r="H233" s="1570" t="s">
        <v>373</v>
      </c>
      <c r="I233" s="1571" t="s">
        <v>374</v>
      </c>
      <c r="J233" s="1572" t="s">
        <v>158</v>
      </c>
      <c r="K233" s="1573" t="s">
        <v>380</v>
      </c>
      <c r="L233" s="1574" t="s">
        <v>374</v>
      </c>
      <c r="M233" s="1572" t="s">
        <v>239</v>
      </c>
      <c r="N233" s="1573" t="s">
        <v>381</v>
      </c>
      <c r="O233" s="1575" t="s">
        <v>374</v>
      </c>
      <c r="P233" s="655"/>
      <c r="Q233" s="162"/>
      <c r="R233" s="162"/>
      <c r="S233" s="162"/>
      <c r="T233" s="162"/>
    </row>
    <row r="234" spans="1:21" s="164" customFormat="1" ht="13.5" customHeight="1">
      <c r="A234" s="2028" t="s">
        <v>24</v>
      </c>
      <c r="B234" s="2029"/>
      <c r="C234" s="2029"/>
      <c r="D234" s="2029"/>
      <c r="E234" s="2029"/>
      <c r="F234" s="2029"/>
      <c r="G234" s="276">
        <f ca="1">+G235+G242+G243+G244+G245</f>
        <v>104243.20000000003</v>
      </c>
      <c r="H234" s="279">
        <f ca="1">+H235+H242+H243+H244+H245</f>
        <v>104243.20000000003</v>
      </c>
      <c r="I234" s="1561"/>
      <c r="J234" s="1400">
        <f ca="1">+J235+J242+J243+J244+J245</f>
        <v>103419.5</v>
      </c>
      <c r="K234" s="279">
        <f ca="1">+K235+K242+K243+K244+K245</f>
        <v>55608.6</v>
      </c>
      <c r="L234" s="1413"/>
      <c r="M234" s="276">
        <f ca="1">+M235+M242+M243+M244+M245</f>
        <v>98628.6</v>
      </c>
      <c r="N234" s="279">
        <f ca="1">+N235+N242+N243+N244+N245</f>
        <v>98628.6</v>
      </c>
      <c r="O234" s="1561">
        <f ca="1">+O235+O242+O243+O244+O245</f>
        <v>0</v>
      </c>
      <c r="P234" s="655"/>
      <c r="Q234" s="162"/>
      <c r="R234" s="162"/>
      <c r="S234" s="162"/>
      <c r="T234" s="162"/>
    </row>
    <row r="235" spans="1:21" s="164" customFormat="1" ht="13.5" customHeight="1">
      <c r="A235" s="2030" t="s">
        <v>229</v>
      </c>
      <c r="B235" s="2031"/>
      <c r="C235" s="2031"/>
      <c r="D235" s="2031"/>
      <c r="E235" s="2031"/>
      <c r="F235" s="2031"/>
      <c r="G235" s="427">
        <f>SUM(G236:G241)</f>
        <v>98091.900000000023</v>
      </c>
      <c r="H235" s="1568">
        <f>SUM(H236:H241)</f>
        <v>98091.900000000023</v>
      </c>
      <c r="I235" s="442"/>
      <c r="J235" s="1560">
        <f t="shared" ref="J235:M235" si="31">SUM(J236:J241)</f>
        <v>103419.5</v>
      </c>
      <c r="K235" s="941">
        <f t="shared" ref="K235" si="32">SUM(K236:K241)</f>
        <v>55608.6</v>
      </c>
      <c r="L235" s="1401"/>
      <c r="M235" s="427">
        <f t="shared" si="31"/>
        <v>98628.6</v>
      </c>
      <c r="N235" s="1568">
        <f t="shared" ref="N235:O235" si="33">SUM(N236:N241)</f>
        <v>98628.6</v>
      </c>
      <c r="O235" s="442">
        <f t="shared" si="33"/>
        <v>0</v>
      </c>
      <c r="P235" s="655"/>
      <c r="Q235" s="162"/>
      <c r="R235" s="162"/>
      <c r="S235" s="162"/>
      <c r="T235" s="162"/>
    </row>
    <row r="236" spans="1:21" s="164" customFormat="1" ht="14.25" customHeight="1">
      <c r="A236" s="2023" t="s">
        <v>27</v>
      </c>
      <c r="B236" s="2016"/>
      <c r="C236" s="2016"/>
      <c r="D236" s="2016"/>
      <c r="E236" s="2016"/>
      <c r="F236" s="2016"/>
      <c r="G236" s="53">
        <f>SUMIF(F14:F227,"sb",G14:G227)</f>
        <v>44854.000000000015</v>
      </c>
      <c r="H236" s="65">
        <f>SUMIF(F14:F227,"sb",H14:H227)</f>
        <v>44854.000000000015</v>
      </c>
      <c r="I236" s="1092"/>
      <c r="J236" s="1407">
        <f>SUMIF(F14:F227,"sb",J14:J227)</f>
        <v>48761.3</v>
      </c>
      <c r="K236" s="65">
        <f>SUMIF(F13:F226,"sb",K14:K227)</f>
        <v>950.39999999999986</v>
      </c>
      <c r="L236" s="1402"/>
      <c r="M236" s="53">
        <f>SUMIF(F14:F227,"sb",M14:M227)</f>
        <v>46942.900000000009</v>
      </c>
      <c r="N236" s="65">
        <f>SUMIF(F14:F227,"sb",N14:N227)</f>
        <v>46942.900000000009</v>
      </c>
      <c r="O236" s="1092">
        <f>SUMIF(H14:H227,"sb",O14:O227)</f>
        <v>0</v>
      </c>
      <c r="P236" s="120"/>
      <c r="Q236" s="162"/>
      <c r="R236" s="162"/>
      <c r="S236" s="162"/>
      <c r="T236" s="162"/>
    </row>
    <row r="237" spans="1:21" s="164" customFormat="1" ht="15.75" customHeight="1">
      <c r="A237" s="2023" t="s">
        <v>31</v>
      </c>
      <c r="B237" s="2016"/>
      <c r="C237" s="2016"/>
      <c r="D237" s="2016"/>
      <c r="E237" s="2016"/>
      <c r="F237" s="2016"/>
      <c r="G237" s="53">
        <f>SUMIF(F14:F226,"sb(sp)",G14:G226)</f>
        <v>5390</v>
      </c>
      <c r="H237" s="65">
        <f>SUMIF(F14:F226,"sb(sp)",H14:H226)</f>
        <v>5390</v>
      </c>
      <c r="I237" s="1092"/>
      <c r="J237" s="1407">
        <f>SUMIF(F14:F226,"sb(sp)",J14:J226)</f>
        <v>5390</v>
      </c>
      <c r="K237" s="65">
        <f>SUMIF(F14:F226,"sb(sp)",K14:K226)</f>
        <v>5390</v>
      </c>
      <c r="L237" s="1402"/>
      <c r="M237" s="53">
        <f>SUMIF(F14:F226,"sb(sp)",M14:M226)</f>
        <v>5390</v>
      </c>
      <c r="N237" s="65">
        <f>SUMIF(F14:F226,"sb(sp)",N14:N226)</f>
        <v>5390</v>
      </c>
      <c r="O237" s="1092">
        <f>SUMIF(H14:H226,"sb(sp)",O14:O226)</f>
        <v>0</v>
      </c>
      <c r="P237" s="248"/>
      <c r="Q237" s="162"/>
      <c r="R237" s="162"/>
      <c r="S237" s="162"/>
      <c r="T237" s="162"/>
    </row>
    <row r="238" spans="1:21" s="164" customFormat="1" ht="15.75" customHeight="1">
      <c r="A238" s="2023" t="s">
        <v>156</v>
      </c>
      <c r="B238" s="2016"/>
      <c r="C238" s="2016"/>
      <c r="D238" s="2016"/>
      <c r="E238" s="2016"/>
      <c r="F238" s="2016"/>
      <c r="G238" s="53">
        <f>SUMIF(F14:F226,"sb(p)",G14:G226)</f>
        <v>0</v>
      </c>
      <c r="H238" s="65">
        <f>SUMIF(G14:G226,"sb(p)",H14:H226)</f>
        <v>0</v>
      </c>
      <c r="I238" s="1092"/>
      <c r="J238" s="1407">
        <f>SUMIF(F14:F226,"sb(p)",J14:J226)</f>
        <v>2900</v>
      </c>
      <c r="K238" s="65">
        <f>SUMIF(F14:F226,"sb(p)",K14:K226)</f>
        <v>2900</v>
      </c>
      <c r="L238" s="1402"/>
      <c r="M238" s="53">
        <f>SUMIF(F14:F226,"sb(p)",M14:M226)</f>
        <v>0</v>
      </c>
      <c r="N238" s="65">
        <f>SUMIF(F14:F226,"sb(p)",N14:N226)</f>
        <v>0</v>
      </c>
      <c r="O238" s="1092">
        <f>SUMIF(H14:H226,"sb(p)",O14:O226)</f>
        <v>0</v>
      </c>
      <c r="P238" s="248"/>
      <c r="Q238" s="162"/>
      <c r="R238" s="162"/>
      <c r="S238" s="162"/>
      <c r="T238" s="162"/>
    </row>
    <row r="239" spans="1:21" s="164" customFormat="1" ht="15.75" customHeight="1">
      <c r="A239" s="2032" t="s">
        <v>28</v>
      </c>
      <c r="B239" s="2033"/>
      <c r="C239" s="2033"/>
      <c r="D239" s="2033"/>
      <c r="E239" s="2033"/>
      <c r="F239" s="2033"/>
      <c r="G239" s="53">
        <f>SUMIF(F14:F226,"sb(vb)",G14:G226)</f>
        <v>45993.3</v>
      </c>
      <c r="H239" s="65">
        <f>SUMIF(F14:F226,"sb(vb)",H14:H226)</f>
        <v>45993.3</v>
      </c>
      <c r="I239" s="1092"/>
      <c r="J239" s="1407">
        <f>SUMIF(F14:F226,"sb(vb)",J14:J226)</f>
        <v>45566.299999999996</v>
      </c>
      <c r="K239" s="65">
        <f>SUMIF(F14:F226,"sb(vb)",K14:K226)</f>
        <v>45566.299999999996</v>
      </c>
      <c r="L239" s="1402"/>
      <c r="M239" s="53">
        <f>SUMIF(F14:F226,"sb(vb)",M14:M226)</f>
        <v>45565.399999999994</v>
      </c>
      <c r="N239" s="65">
        <f>SUMIF(F14:F226,"sb(vb)",N14:N226)</f>
        <v>45565.399999999994</v>
      </c>
      <c r="O239" s="1092">
        <f>SUMIF(H14:H226,"sb(vb)",O14:O226)</f>
        <v>0</v>
      </c>
      <c r="P239" s="248"/>
      <c r="Q239" s="162"/>
      <c r="R239" s="162"/>
      <c r="S239" s="162"/>
      <c r="T239" s="162"/>
    </row>
    <row r="240" spans="1:21" ht="30" customHeight="1">
      <c r="A240" s="2023" t="s">
        <v>149</v>
      </c>
      <c r="B240" s="2016"/>
      <c r="C240" s="2016"/>
      <c r="D240" s="2016"/>
      <c r="E240" s="2016"/>
      <c r="F240" s="2016"/>
      <c r="G240" s="53">
        <f>SUMIF(F14:F227,"sb(esa)",G14:G227)</f>
        <v>46.5</v>
      </c>
      <c r="H240" s="65">
        <f>SUMIF(F14:F227,"sb(esa)",H14:H227)</f>
        <v>46.5</v>
      </c>
      <c r="I240" s="1092"/>
      <c r="J240" s="1407">
        <f>SUMIF(F14:F227,"sb(esa)",J14:J227)</f>
        <v>0</v>
      </c>
      <c r="K240" s="65">
        <f>SUMIF(G14:G227,"sb(esa)",K14:K227)</f>
        <v>0</v>
      </c>
      <c r="L240" s="1402"/>
      <c r="M240" s="53">
        <f>SUMIF(F14:F227,"sb(esa)",M14:M227)</f>
        <v>0</v>
      </c>
      <c r="N240" s="65">
        <f>SUMIF(G14:G227,"sb(esa)",N14:N227)</f>
        <v>0</v>
      </c>
      <c r="O240" s="1092">
        <f>SUMIF(H14:H227,"sb(esa)",O14:O227)</f>
        <v>0</v>
      </c>
      <c r="P240" s="248"/>
      <c r="Q240" s="162"/>
      <c r="R240" s="162"/>
      <c r="S240" s="162"/>
      <c r="T240" s="162"/>
      <c r="U240" s="164"/>
    </row>
    <row r="241" spans="1:21" ht="30.75" customHeight="1">
      <c r="A241" s="2024" t="s">
        <v>227</v>
      </c>
      <c r="B241" s="2025"/>
      <c r="C241" s="2025"/>
      <c r="D241" s="2025"/>
      <c r="E241" s="2025"/>
      <c r="F241" s="2025"/>
      <c r="G241" s="53">
        <f>SUMIF(F14:F226,"sb(es)",G14:G226)</f>
        <v>1808.1</v>
      </c>
      <c r="H241" s="65">
        <f>SUMIF(F14:F226,"sb(es)",H14:H226)</f>
        <v>1808.1</v>
      </c>
      <c r="I241" s="1092"/>
      <c r="J241" s="1407">
        <f>SUMIF(F14:F226,"sb(es)",J14:J226)</f>
        <v>801.9</v>
      </c>
      <c r="K241" s="65">
        <f>SUMIF(F14:F226,"sb(es)",K14:K226)</f>
        <v>801.9</v>
      </c>
      <c r="L241" s="1402"/>
      <c r="M241" s="53">
        <f>SUMIF(F14:F226,"sb(es)",M14:M226)</f>
        <v>730.3</v>
      </c>
      <c r="N241" s="65">
        <f>SUMIF(F14:F226,"sb(es)",N14:N226)</f>
        <v>730.3</v>
      </c>
      <c r="O241" s="1092">
        <f>SUMIF(H14:H226,"sb(es)",O14:O226)</f>
        <v>0</v>
      </c>
      <c r="P241" s="248"/>
      <c r="Q241" s="162"/>
      <c r="R241" s="162"/>
      <c r="S241" s="162"/>
      <c r="T241" s="162"/>
      <c r="U241" s="164"/>
    </row>
    <row r="242" spans="1:21" ht="15.75" customHeight="1">
      <c r="A242" s="2026" t="s">
        <v>88</v>
      </c>
      <c r="B242" s="2026"/>
      <c r="C242" s="2026"/>
      <c r="D242" s="2026"/>
      <c r="E242" s="2026"/>
      <c r="F242" s="2027"/>
      <c r="G242" s="445">
        <f>SUMIF(F14:F227,"sb(l)",G14:G227)</f>
        <v>5240.4999999999991</v>
      </c>
      <c r="H242" s="444">
        <f>SUMIF(F14:F227,"sb(l)",H14:H227)</f>
        <v>5240.4999999999991</v>
      </c>
      <c r="I242" s="1134"/>
      <c r="J242" s="1404">
        <f>SUMIF(F14:F227,"sb(l)",J14:J227)</f>
        <v>0</v>
      </c>
      <c r="K242" s="444">
        <f>SUMIF(G14:G227,"sb(l)",K14:K227)</f>
        <v>0</v>
      </c>
      <c r="L242" s="1403"/>
      <c r="M242" s="445">
        <f>SUMIF(F14:F227,"sb(l)",M14:M227)</f>
        <v>0</v>
      </c>
      <c r="N242" s="444">
        <f>SUMIF(G14:G227,"sb(l)",N14:N227)</f>
        <v>0</v>
      </c>
      <c r="O242" s="1134">
        <f>SUMIF(H14:H227,"sb(l)",O14:O227)</f>
        <v>0</v>
      </c>
      <c r="P242" s="248"/>
      <c r="Q242" s="162"/>
      <c r="R242" s="162"/>
      <c r="S242" s="162"/>
      <c r="T242" s="162"/>
      <c r="U242" s="164"/>
    </row>
    <row r="243" spans="1:21" ht="27.75" customHeight="1">
      <c r="A243" s="2026" t="s">
        <v>228</v>
      </c>
      <c r="B243" s="2026"/>
      <c r="C243" s="2026"/>
      <c r="D243" s="2026"/>
      <c r="E243" s="2026"/>
      <c r="F243" s="2027"/>
      <c r="G243" s="445">
        <f ca="1">SUMIF(F14:F227,"sb(esl)",G14:G226)</f>
        <v>491.8</v>
      </c>
      <c r="H243" s="444">
        <f ca="1">SUMIF(F14:F227,"sb(esl)",H14:H226)</f>
        <v>491.8</v>
      </c>
      <c r="I243" s="1134"/>
      <c r="J243" s="1404">
        <f ca="1">SUMIF(F14:F227,"sb(esl)",J14:J226)</f>
        <v>0</v>
      </c>
      <c r="K243" s="444">
        <f ca="1">SUMIF(G14:G227,"sb(esl)",K14:K226)</f>
        <v>0</v>
      </c>
      <c r="L243" s="1403"/>
      <c r="M243" s="445">
        <f ca="1">SUMIF(F14:F227,"sb(esl)",M14:M226)</f>
        <v>0</v>
      </c>
      <c r="N243" s="444">
        <f ca="1">SUMIF(G14:G227,"sb(esl)",N14:N226)</f>
        <v>0</v>
      </c>
      <c r="O243" s="1134">
        <f ca="1">SUMIF(H14:H227,"sb(esl)",O14:O226)</f>
        <v>0</v>
      </c>
      <c r="P243" s="248"/>
      <c r="Q243" s="162"/>
      <c r="R243" s="162"/>
      <c r="S243" s="162"/>
      <c r="T243" s="162"/>
      <c r="U243" s="164"/>
    </row>
    <row r="244" spans="1:21" ht="16.5" customHeight="1">
      <c r="A244" s="2026" t="s">
        <v>63</v>
      </c>
      <c r="B244" s="2026"/>
      <c r="C244" s="2026"/>
      <c r="D244" s="2026"/>
      <c r="E244" s="2026"/>
      <c r="F244" s="2027"/>
      <c r="G244" s="445">
        <f>SUMIF(F14:F228,"sb(spl)",G14:G228)</f>
        <v>415.4</v>
      </c>
      <c r="H244" s="444">
        <f>SUMIF(F14:F228,"sb(spl)",H14:H228)</f>
        <v>415.4</v>
      </c>
      <c r="I244" s="1134"/>
      <c r="J244" s="1404">
        <f>SUMIF(F14:F223,"sb(spl)",J14:J223)</f>
        <v>0</v>
      </c>
      <c r="K244" s="444">
        <f>SUMIF(G14:G223,"sb(spl)",K14:K223)</f>
        <v>0</v>
      </c>
      <c r="L244" s="1403"/>
      <c r="M244" s="445"/>
      <c r="N244" s="444"/>
      <c r="O244" s="1134"/>
      <c r="P244" s="248"/>
      <c r="Q244" s="162"/>
      <c r="R244" s="162"/>
      <c r="S244" s="162"/>
      <c r="T244" s="162"/>
      <c r="U244" s="164"/>
    </row>
    <row r="245" spans="1:21" ht="16.5" customHeight="1">
      <c r="A245" s="2026" t="s">
        <v>234</v>
      </c>
      <c r="B245" s="2026"/>
      <c r="C245" s="2026"/>
      <c r="D245" s="2026"/>
      <c r="E245" s="2026"/>
      <c r="F245" s="2027"/>
      <c r="G245" s="445">
        <f>SUMIF(F14:F226,"sb(vbl)",G14:G226)</f>
        <v>3.6</v>
      </c>
      <c r="H245" s="444">
        <f>SUMIF(F14:F226,"sb(vbl)",H14:H226)</f>
        <v>3.6</v>
      </c>
      <c r="I245" s="1134"/>
      <c r="J245" s="1404">
        <f>SUMIF(F12:F223,"sb(vbl)",J12:J223)</f>
        <v>0</v>
      </c>
      <c r="K245" s="444">
        <f>SUMIF(G12:G223,"sb(vbl)",K12:K223)</f>
        <v>0</v>
      </c>
      <c r="L245" s="1414"/>
      <c r="M245" s="445">
        <f>SUMIF(F23:F230,"sb(vbl)",M23:M230)</f>
        <v>0</v>
      </c>
      <c r="N245" s="444">
        <f>SUMIF(G23:G230,"sb(vbl)",N23:N230)</f>
        <v>0</v>
      </c>
      <c r="O245" s="1134">
        <f>SUMIF(H23:H230,"sb(vbl)",O23:O230)</f>
        <v>0</v>
      </c>
      <c r="P245" s="248"/>
      <c r="Q245" s="162"/>
      <c r="R245" s="162"/>
      <c r="S245" s="162"/>
      <c r="T245" s="162"/>
      <c r="U245" s="164"/>
    </row>
    <row r="246" spans="1:21" ht="17.25" customHeight="1" thickBot="1">
      <c r="A246" s="2012" t="s">
        <v>25</v>
      </c>
      <c r="B246" s="2013"/>
      <c r="C246" s="2013"/>
      <c r="D246" s="2013"/>
      <c r="E246" s="2013"/>
      <c r="F246" s="2013"/>
      <c r="G246" s="1565">
        <f ca="1">SUM(G247:G250)</f>
        <v>2267.5000000000005</v>
      </c>
      <c r="H246" s="948">
        <f ca="1">SUM(H247:H250)</f>
        <v>2267.5000000000005</v>
      </c>
      <c r="I246" s="1562"/>
      <c r="J246" s="1405">
        <f>SUM(J247:J249)</f>
        <v>968</v>
      </c>
      <c r="K246" s="948">
        <f>SUM(K247:K249)</f>
        <v>968</v>
      </c>
      <c r="L246" s="1415"/>
      <c r="M246" s="1565">
        <f t="shared" ref="M246:N246" si="34">SUM(M247:M249)</f>
        <v>36</v>
      </c>
      <c r="N246" s="948">
        <f t="shared" si="34"/>
        <v>36</v>
      </c>
      <c r="O246" s="1562">
        <f t="shared" ref="O246" si="35">SUM(O247:O249)</f>
        <v>0</v>
      </c>
      <c r="P246" s="655"/>
      <c r="Q246" s="162"/>
      <c r="R246" s="162"/>
      <c r="S246" s="162"/>
      <c r="T246" s="162"/>
      <c r="U246" s="164"/>
    </row>
    <row r="247" spans="1:21" ht="15" customHeight="1">
      <c r="A247" s="2014" t="s">
        <v>91</v>
      </c>
      <c r="B247" s="2015"/>
      <c r="C247" s="2015"/>
      <c r="D247" s="2015"/>
      <c r="E247" s="2015"/>
      <c r="F247" s="2015"/>
      <c r="G247" s="1566">
        <f ca="1">SUMIF(F14:F227,"lrvb",G14:G226)</f>
        <v>332.1</v>
      </c>
      <c r="H247" s="945">
        <f ca="1">SUMIF(F14:F227,"lrvb",H14:H226)</f>
        <v>332.1</v>
      </c>
      <c r="I247" s="1563"/>
      <c r="J247" s="1406">
        <f>SUMIF(F23:F223,"lrvb",J23:J223)</f>
        <v>36</v>
      </c>
      <c r="K247" s="945">
        <f>SUMIF(F23:F223,"lrvb",K23:K223)</f>
        <v>36</v>
      </c>
      <c r="L247" s="1416"/>
      <c r="M247" s="1566">
        <f>SUMIF(F14:F223,"lrvb",M14:M223)</f>
        <v>36</v>
      </c>
      <c r="N247" s="945">
        <f>SUMIF(F14:F223,"lrvb",N14:N223)</f>
        <v>36</v>
      </c>
      <c r="O247" s="1563">
        <f>SUMIF(H14:H223,"lrvb",O14:O223)</f>
        <v>0</v>
      </c>
      <c r="P247" s="248"/>
      <c r="Q247" s="162"/>
      <c r="R247" s="162"/>
      <c r="S247" s="162"/>
      <c r="T247" s="162"/>
    </row>
    <row r="248" spans="1:21" ht="27.75" customHeight="1">
      <c r="A248" s="2016" t="s">
        <v>333</v>
      </c>
      <c r="B248" s="2016"/>
      <c r="C248" s="2016"/>
      <c r="D248" s="2016"/>
      <c r="E248" s="2016"/>
      <c r="F248" s="2017"/>
      <c r="G248" s="53">
        <f>SUMIF(F14:F226,"pfm",G14:G226)</f>
        <v>692.9</v>
      </c>
      <c r="H248" s="65">
        <f>SUMIF(F14:F226,"pfm",H14:H226)</f>
        <v>692.9</v>
      </c>
      <c r="I248" s="1092"/>
      <c r="J248" s="1407">
        <f>SUMIF(F23:F223,"pfm",J23:J223)</f>
        <v>551</v>
      </c>
      <c r="K248" s="65">
        <f>SUMIF(F23:F223,"pfm",K23:K223)</f>
        <v>551</v>
      </c>
      <c r="L248" s="1417"/>
      <c r="M248" s="53">
        <f>SUMIF(F23:F223,"pfm",M23:M223)</f>
        <v>0</v>
      </c>
      <c r="N248" s="65">
        <f>SUMIF(G23:G223,"pfm",N23:N223)</f>
        <v>0</v>
      </c>
      <c r="O248" s="1092">
        <f>SUMIF(H23:H223,"pfm",O23:O223)</f>
        <v>0</v>
      </c>
      <c r="P248" s="248"/>
      <c r="Q248" s="162"/>
      <c r="R248" s="162"/>
      <c r="S248" s="162"/>
      <c r="T248" s="162"/>
      <c r="U248" s="164"/>
    </row>
    <row r="249" spans="1:21" ht="15" customHeight="1">
      <c r="A249" s="2018" t="s">
        <v>216</v>
      </c>
      <c r="B249" s="2019"/>
      <c r="C249" s="2019"/>
      <c r="D249" s="2019"/>
      <c r="E249" s="2019"/>
      <c r="F249" s="2019"/>
      <c r="G249" s="1567">
        <f>SUMIF(F14:F226,"es",G14:G226)</f>
        <v>1152.6000000000001</v>
      </c>
      <c r="H249" s="942">
        <f>SUMIF(F14:F226,"es",H14:H226)</f>
        <v>1152.6000000000001</v>
      </c>
      <c r="I249" s="1564"/>
      <c r="J249" s="1408">
        <f>SUMIF(F14:F223,"es",J14:J223)</f>
        <v>381</v>
      </c>
      <c r="K249" s="942">
        <f>SUMIF(F14:F223,"es",K14:K223)</f>
        <v>381</v>
      </c>
      <c r="L249" s="1418"/>
      <c r="M249" s="1567">
        <f>SUMIF(F23:F224,"es",M23:M224)</f>
        <v>0</v>
      </c>
      <c r="N249" s="942">
        <f>SUMIF(G23:G224,"es",N23:N224)</f>
        <v>0</v>
      </c>
      <c r="O249" s="1564">
        <f>SUMIF(H23:H224,"es",O23:O224)</f>
        <v>0</v>
      </c>
      <c r="P249" s="248"/>
      <c r="Q249" s="162"/>
      <c r="R249" s="162"/>
      <c r="S249" s="162"/>
      <c r="T249" s="162"/>
    </row>
    <row r="250" spans="1:21" ht="15" customHeight="1">
      <c r="A250" s="2018" t="s">
        <v>323</v>
      </c>
      <c r="B250" s="2019"/>
      <c r="C250" s="2019"/>
      <c r="D250" s="2019"/>
      <c r="E250" s="2019"/>
      <c r="F250" s="2020"/>
      <c r="G250" s="1567">
        <f>SUMIF(F21:F226,"kt",G21:G226)</f>
        <v>89.9</v>
      </c>
      <c r="H250" s="942">
        <f>SUMIF(F21:F226,"kt",H21:H226)</f>
        <v>89.9</v>
      </c>
      <c r="I250" s="1564"/>
      <c r="J250" s="1408"/>
      <c r="K250" s="942"/>
      <c r="L250" s="1418"/>
      <c r="M250" s="1567"/>
      <c r="N250" s="942"/>
      <c r="O250" s="1564"/>
      <c r="P250" s="248"/>
      <c r="Q250" s="162"/>
      <c r="R250" s="162"/>
      <c r="S250" s="162"/>
      <c r="T250" s="162"/>
    </row>
    <row r="251" spans="1:21" ht="16.5" customHeight="1" thickBot="1">
      <c r="A251" s="2021" t="s">
        <v>26</v>
      </c>
      <c r="B251" s="2022"/>
      <c r="C251" s="2022"/>
      <c r="D251" s="2022"/>
      <c r="E251" s="2022"/>
      <c r="F251" s="2022"/>
      <c r="G251" s="316">
        <f ca="1">G246+G234</f>
        <v>106510.70000000003</v>
      </c>
      <c r="H251" s="418">
        <f ca="1">H246+H234</f>
        <v>106510.70000000003</v>
      </c>
      <c r="I251" s="425"/>
      <c r="J251" s="1409">
        <f ca="1">J246+J234</f>
        <v>104387.5</v>
      </c>
      <c r="K251" s="418">
        <f ca="1">K246+K234</f>
        <v>56576.6</v>
      </c>
      <c r="L251" s="1419"/>
      <c r="M251" s="316">
        <f ca="1">M246+M234</f>
        <v>98664.6</v>
      </c>
      <c r="N251" s="418">
        <f ca="1">N246+N234</f>
        <v>98664.6</v>
      </c>
      <c r="O251" s="425">
        <f ca="1">O246+O234</f>
        <v>0</v>
      </c>
      <c r="P251" s="655"/>
    </row>
    <row r="252" spans="1:21" ht="22.5" customHeight="1">
      <c r="A252" s="2004" t="s">
        <v>157</v>
      </c>
      <c r="B252" s="2004"/>
      <c r="C252" s="2004"/>
      <c r="D252" s="2004"/>
      <c r="E252" s="2004"/>
      <c r="F252" s="2004"/>
      <c r="G252" s="2004"/>
      <c r="H252" s="2004"/>
      <c r="I252" s="2004"/>
      <c r="J252" s="2004"/>
      <c r="K252" s="2004"/>
      <c r="L252" s="2004"/>
      <c r="M252" s="2004"/>
      <c r="N252" s="2004"/>
      <c r="O252" s="2004"/>
      <c r="P252" s="2004"/>
      <c r="Q252" s="2004"/>
      <c r="R252" s="2004"/>
      <c r="S252" s="2004"/>
      <c r="T252" s="2004"/>
    </row>
    <row r="253" spans="1:21">
      <c r="D253" s="167"/>
      <c r="E253" s="1337"/>
      <c r="F253" s="991"/>
      <c r="G253" s="1205"/>
      <c r="H253" s="1205"/>
      <c r="I253" s="1205"/>
      <c r="J253" s="1205"/>
      <c r="K253" s="1205"/>
      <c r="L253" s="1205"/>
      <c r="M253" s="1205"/>
      <c r="N253" s="1205"/>
      <c r="O253" s="1205"/>
      <c r="P253" s="111"/>
    </row>
    <row r="254" spans="1:21">
      <c r="D254" s="167"/>
      <c r="E254" s="1337"/>
      <c r="F254" s="367"/>
      <c r="G254" s="1206"/>
      <c r="H254" s="1206"/>
      <c r="I254" s="1206"/>
      <c r="J254" s="1205"/>
      <c r="K254" s="1205"/>
      <c r="L254" s="1205"/>
      <c r="M254" s="2005"/>
      <c r="N254" s="2005"/>
      <c r="O254" s="2005"/>
      <c r="P254" s="2005"/>
    </row>
    <row r="255" spans="1:21">
      <c r="D255" s="167"/>
      <c r="E255" s="1337"/>
      <c r="F255" s="1337"/>
      <c r="G255" s="255"/>
      <c r="H255" s="255"/>
      <c r="I255" s="255"/>
      <c r="J255" s="255"/>
      <c r="K255" s="255"/>
      <c r="L255" s="255"/>
      <c r="M255" s="255"/>
      <c r="N255" s="255"/>
      <c r="O255" s="255"/>
    </row>
    <row r="256" spans="1:21">
      <c r="D256" s="167"/>
      <c r="E256" s="1337"/>
      <c r="F256" s="240"/>
      <c r="G256" s="863"/>
      <c r="H256" s="863"/>
      <c r="I256" s="863"/>
      <c r="J256" s="863"/>
      <c r="K256" s="863"/>
      <c r="L256" s="863"/>
      <c r="M256" s="863"/>
      <c r="N256" s="863"/>
      <c r="O256" s="863"/>
      <c r="P256" s="864"/>
      <c r="Q256" s="167"/>
      <c r="R256" s="167"/>
      <c r="S256" s="167"/>
      <c r="T256" s="167"/>
    </row>
    <row r="257" spans="1:20">
      <c r="D257" s="167"/>
      <c r="E257" s="1337"/>
      <c r="F257" s="240"/>
      <c r="G257" s="863"/>
      <c r="H257" s="863"/>
      <c r="I257" s="863"/>
      <c r="J257" s="863"/>
      <c r="K257" s="863"/>
      <c r="L257" s="863"/>
      <c r="M257" s="863"/>
      <c r="N257" s="863"/>
      <c r="O257" s="863"/>
      <c r="P257" s="864"/>
      <c r="Q257" s="167"/>
      <c r="R257" s="167"/>
      <c r="S257" s="167"/>
      <c r="T257" s="167"/>
    </row>
    <row r="258" spans="1:20">
      <c r="D258" s="167"/>
      <c r="E258" s="1337"/>
      <c r="F258" s="240"/>
      <c r="G258" s="255"/>
      <c r="H258" s="255"/>
      <c r="I258" s="255"/>
      <c r="J258" s="255"/>
      <c r="K258" s="255"/>
      <c r="L258" s="255"/>
      <c r="M258" s="255"/>
      <c r="N258" s="255"/>
      <c r="O258" s="255"/>
      <c r="Q258" s="167"/>
      <c r="R258" s="167"/>
      <c r="S258" s="167"/>
      <c r="T258" s="167"/>
    </row>
    <row r="259" spans="1:20">
      <c r="D259" s="167"/>
      <c r="E259" s="1337"/>
      <c r="F259" s="240"/>
      <c r="G259" s="255"/>
      <c r="H259" s="255"/>
      <c r="I259" s="255"/>
      <c r="J259" s="255"/>
      <c r="K259" s="255"/>
      <c r="L259" s="255"/>
      <c r="M259" s="255"/>
      <c r="N259" s="255"/>
      <c r="O259" s="255"/>
      <c r="Q259" s="167"/>
      <c r="R259" s="167"/>
      <c r="S259" s="167"/>
      <c r="T259" s="167"/>
    </row>
    <row r="260" spans="1:20">
      <c r="D260" s="167"/>
      <c r="E260" s="1337"/>
      <c r="F260" s="240"/>
      <c r="G260" s="255"/>
      <c r="H260" s="255"/>
      <c r="I260" s="255"/>
      <c r="J260" s="255"/>
      <c r="K260" s="255"/>
      <c r="L260" s="255"/>
      <c r="M260" s="255"/>
      <c r="N260" s="255"/>
      <c r="O260" s="255"/>
      <c r="Q260" s="167"/>
      <c r="R260" s="167"/>
      <c r="S260" s="167"/>
      <c r="T260" s="167"/>
    </row>
    <row r="261" spans="1:20">
      <c r="A261" s="243"/>
      <c r="B261" s="243"/>
      <c r="C261" s="243"/>
      <c r="D261" s="167"/>
      <c r="E261" s="1337"/>
      <c r="F261" s="240"/>
      <c r="G261" s="255"/>
      <c r="H261" s="255"/>
      <c r="I261" s="255"/>
      <c r="J261" s="255"/>
      <c r="K261" s="255"/>
      <c r="L261" s="255"/>
      <c r="M261" s="255"/>
      <c r="N261" s="255"/>
      <c r="O261" s="255"/>
      <c r="P261" s="167"/>
      <c r="Q261" s="167"/>
      <c r="R261" s="167"/>
      <c r="S261" s="167"/>
      <c r="T261" s="167"/>
    </row>
    <row r="262" spans="1:20">
      <c r="A262" s="243"/>
      <c r="B262" s="243"/>
      <c r="C262" s="243"/>
      <c r="D262" s="167"/>
      <c r="E262" s="1337"/>
      <c r="F262" s="240"/>
      <c r="G262" s="255"/>
      <c r="H262" s="255"/>
      <c r="I262" s="255"/>
      <c r="J262" s="255"/>
      <c r="K262" s="255"/>
      <c r="L262" s="255"/>
      <c r="M262" s="255"/>
      <c r="N262" s="255"/>
      <c r="O262" s="255"/>
      <c r="P262" s="167"/>
      <c r="Q262" s="167"/>
      <c r="R262" s="167"/>
      <c r="S262" s="167"/>
      <c r="T262" s="167"/>
    </row>
    <row r="263" spans="1:20">
      <c r="A263" s="243"/>
      <c r="B263" s="243"/>
      <c r="C263" s="243"/>
      <c r="D263" s="167"/>
      <c r="E263" s="1337"/>
      <c r="F263" s="240"/>
      <c r="G263" s="255"/>
      <c r="H263" s="255"/>
      <c r="I263" s="255"/>
      <c r="J263" s="255"/>
      <c r="K263" s="255"/>
      <c r="L263" s="255"/>
      <c r="M263" s="255"/>
      <c r="N263" s="255"/>
      <c r="O263" s="255"/>
      <c r="P263" s="167"/>
      <c r="Q263" s="167"/>
      <c r="R263" s="167"/>
      <c r="S263" s="167"/>
      <c r="T263" s="167"/>
    </row>
    <row r="264" spans="1:20">
      <c r="A264" s="243"/>
      <c r="B264" s="243"/>
      <c r="C264" s="243"/>
      <c r="D264" s="167"/>
      <c r="E264" s="1337"/>
      <c r="F264" s="240"/>
      <c r="G264" s="255"/>
      <c r="H264" s="255"/>
      <c r="I264" s="255"/>
      <c r="J264" s="255"/>
      <c r="K264" s="255"/>
      <c r="L264" s="255"/>
      <c r="M264" s="255"/>
      <c r="N264" s="255"/>
      <c r="O264" s="255"/>
      <c r="P264" s="167"/>
      <c r="Q264" s="167"/>
      <c r="R264" s="167"/>
      <c r="S264" s="167"/>
      <c r="T264" s="167"/>
    </row>
    <row r="265" spans="1:20">
      <c r="A265" s="243"/>
      <c r="B265" s="243"/>
      <c r="C265" s="243"/>
      <c r="D265" s="167"/>
      <c r="E265" s="1337"/>
      <c r="F265" s="240"/>
      <c r="G265" s="255"/>
      <c r="H265" s="255"/>
      <c r="I265" s="255"/>
      <c r="J265" s="255"/>
      <c r="K265" s="255"/>
      <c r="L265" s="255"/>
      <c r="M265" s="255"/>
      <c r="N265" s="255"/>
      <c r="O265" s="255"/>
      <c r="P265" s="167"/>
      <c r="Q265" s="167"/>
      <c r="R265" s="167"/>
      <c r="S265" s="167"/>
      <c r="T265" s="167"/>
    </row>
    <row r="266" spans="1:20">
      <c r="A266" s="243"/>
      <c r="B266" s="243"/>
      <c r="C266" s="243"/>
      <c r="D266" s="167"/>
      <c r="E266" s="1337"/>
      <c r="F266" s="240"/>
      <c r="G266" s="255"/>
      <c r="H266" s="255"/>
      <c r="I266" s="255"/>
      <c r="J266" s="255"/>
      <c r="K266" s="255"/>
      <c r="L266" s="255"/>
      <c r="M266" s="255"/>
      <c r="N266" s="255"/>
      <c r="O266" s="255"/>
      <c r="P266" s="167"/>
      <c r="Q266" s="167"/>
      <c r="R266" s="167"/>
      <c r="S266" s="167"/>
      <c r="T266" s="167"/>
    </row>
    <row r="267" spans="1:20">
      <c r="A267" s="243"/>
      <c r="B267" s="243"/>
      <c r="C267" s="243"/>
      <c r="D267" s="167"/>
      <c r="E267" s="1337"/>
      <c r="F267" s="240"/>
      <c r="G267" s="255"/>
      <c r="H267" s="255"/>
      <c r="I267" s="255"/>
      <c r="J267" s="255"/>
      <c r="K267" s="255"/>
      <c r="L267" s="255"/>
      <c r="M267" s="255"/>
      <c r="N267" s="255"/>
      <c r="O267" s="255"/>
      <c r="P267" s="167"/>
      <c r="Q267" s="167"/>
      <c r="R267" s="167"/>
      <c r="S267" s="167"/>
      <c r="T267" s="167"/>
    </row>
    <row r="268" spans="1:20">
      <c r="A268" s="243"/>
      <c r="B268" s="243"/>
      <c r="C268" s="243"/>
      <c r="D268" s="167"/>
      <c r="E268" s="1337"/>
      <c r="F268" s="240"/>
      <c r="G268" s="255"/>
      <c r="H268" s="255"/>
      <c r="I268" s="255"/>
      <c r="J268" s="255"/>
      <c r="K268" s="255"/>
      <c r="L268" s="255"/>
      <c r="M268" s="255"/>
      <c r="N268" s="255"/>
      <c r="O268" s="255"/>
      <c r="P268" s="167"/>
      <c r="Q268" s="167"/>
      <c r="R268" s="167"/>
      <c r="S268" s="167"/>
      <c r="T268" s="167"/>
    </row>
    <row r="269" spans="1:20">
      <c r="A269" s="243"/>
      <c r="B269" s="243"/>
      <c r="C269" s="243"/>
      <c r="D269" s="167"/>
      <c r="E269" s="1337"/>
      <c r="F269" s="240"/>
      <c r="G269" s="255"/>
      <c r="H269" s="255"/>
      <c r="I269" s="255"/>
      <c r="J269" s="255"/>
      <c r="K269" s="255"/>
      <c r="L269" s="255"/>
      <c r="M269" s="255"/>
      <c r="N269" s="255"/>
      <c r="O269" s="255"/>
      <c r="P269" s="167"/>
      <c r="Q269" s="167"/>
      <c r="R269" s="167"/>
      <c r="S269" s="167"/>
      <c r="T269" s="167"/>
    </row>
    <row r="270" spans="1:20">
      <c r="A270" s="243"/>
      <c r="B270" s="243"/>
      <c r="C270" s="243"/>
      <c r="D270" s="167"/>
      <c r="E270" s="1337"/>
      <c r="F270" s="240"/>
      <c r="G270" s="255"/>
      <c r="H270" s="255"/>
      <c r="I270" s="255"/>
      <c r="J270" s="255"/>
      <c r="K270" s="255"/>
      <c r="L270" s="255"/>
      <c r="M270" s="255"/>
      <c r="N270" s="255"/>
      <c r="O270" s="255"/>
      <c r="P270" s="167"/>
      <c r="Q270" s="167"/>
      <c r="R270" s="167"/>
      <c r="S270" s="167"/>
      <c r="T270" s="167"/>
    </row>
    <row r="271" spans="1:20">
      <c r="A271" s="243"/>
      <c r="B271" s="243"/>
      <c r="C271" s="243"/>
      <c r="D271" s="167"/>
      <c r="E271" s="1337"/>
      <c r="F271" s="240"/>
      <c r="G271" s="255"/>
      <c r="H271" s="255"/>
      <c r="I271" s="255"/>
      <c r="J271" s="255"/>
      <c r="K271" s="255"/>
      <c r="L271" s="255"/>
      <c r="M271" s="255"/>
      <c r="N271" s="255"/>
      <c r="O271" s="255"/>
      <c r="P271" s="167"/>
      <c r="Q271" s="167"/>
      <c r="R271" s="167"/>
      <c r="S271" s="167"/>
      <c r="T271" s="167"/>
    </row>
    <row r="272" spans="1:20">
      <c r="A272" s="243"/>
      <c r="B272" s="243"/>
      <c r="C272" s="243"/>
      <c r="D272" s="167"/>
      <c r="E272" s="1337"/>
      <c r="F272" s="240"/>
      <c r="G272" s="255"/>
      <c r="H272" s="255"/>
      <c r="I272" s="255"/>
      <c r="J272" s="255"/>
      <c r="K272" s="255"/>
      <c r="L272" s="255"/>
      <c r="M272" s="255"/>
      <c r="N272" s="255"/>
      <c r="O272" s="255"/>
      <c r="P272" s="167"/>
      <c r="Q272" s="167"/>
      <c r="R272" s="167"/>
      <c r="S272" s="167"/>
      <c r="T272" s="167"/>
    </row>
    <row r="273" spans="1:20">
      <c r="A273" s="243"/>
      <c r="B273" s="243"/>
      <c r="C273" s="243"/>
      <c r="D273" s="167"/>
      <c r="E273" s="1337"/>
      <c r="F273" s="240"/>
      <c r="G273" s="255"/>
      <c r="H273" s="255"/>
      <c r="I273" s="255"/>
      <c r="J273" s="255"/>
      <c r="K273" s="255"/>
      <c r="L273" s="255"/>
      <c r="M273" s="255"/>
      <c r="N273" s="255"/>
      <c r="O273" s="255"/>
      <c r="P273" s="167"/>
      <c r="Q273" s="167"/>
      <c r="R273" s="167"/>
      <c r="S273" s="167"/>
      <c r="T273" s="167"/>
    </row>
  </sheetData>
  <mergeCells count="175">
    <mergeCell ref="P1:T1"/>
    <mergeCell ref="A3:T3"/>
    <mergeCell ref="A4:T4"/>
    <mergeCell ref="A5:T5"/>
    <mergeCell ref="Q6:T6"/>
    <mergeCell ref="A7:A9"/>
    <mergeCell ref="B7:B9"/>
    <mergeCell ref="C7:C9"/>
    <mergeCell ref="D7:D9"/>
    <mergeCell ref="E7:E9"/>
    <mergeCell ref="A10:T10"/>
    <mergeCell ref="A11:T11"/>
    <mergeCell ref="B12:T12"/>
    <mergeCell ref="C13:T13"/>
    <mergeCell ref="D23:D25"/>
    <mergeCell ref="D26:D27"/>
    <mergeCell ref="F7:F9"/>
    <mergeCell ref="G7:G9"/>
    <mergeCell ref="J7:J9"/>
    <mergeCell ref="M7:M9"/>
    <mergeCell ref="P8:P9"/>
    <mergeCell ref="Q8:S8"/>
    <mergeCell ref="V46:W46"/>
    <mergeCell ref="D48:D54"/>
    <mergeCell ref="D55:D56"/>
    <mergeCell ref="V55:X55"/>
    <mergeCell ref="D28:D30"/>
    <mergeCell ref="D31:D33"/>
    <mergeCell ref="D34:D35"/>
    <mergeCell ref="D36:D38"/>
    <mergeCell ref="V40:W40"/>
    <mergeCell ref="D41:D42"/>
    <mergeCell ref="D58:D60"/>
    <mergeCell ref="D61:D62"/>
    <mergeCell ref="P61:P62"/>
    <mergeCell ref="D66:D67"/>
    <mergeCell ref="D68:D70"/>
    <mergeCell ref="D74:D75"/>
    <mergeCell ref="D44:D45"/>
    <mergeCell ref="D46:D47"/>
    <mergeCell ref="P46:P47"/>
    <mergeCell ref="D90:D91"/>
    <mergeCell ref="D92:D93"/>
    <mergeCell ref="P92:P93"/>
    <mergeCell ref="V92:W92"/>
    <mergeCell ref="D94:D95"/>
    <mergeCell ref="V94:W94"/>
    <mergeCell ref="D76:D77"/>
    <mergeCell ref="V78:W78"/>
    <mergeCell ref="D82:D83"/>
    <mergeCell ref="E83:F83"/>
    <mergeCell ref="D87:D89"/>
    <mergeCell ref="P88:P89"/>
    <mergeCell ref="D96:D97"/>
    <mergeCell ref="C98:F98"/>
    <mergeCell ref="B99:F99"/>
    <mergeCell ref="B100:T100"/>
    <mergeCell ref="C101:T101"/>
    <mergeCell ref="A102:A105"/>
    <mergeCell ref="B102:B105"/>
    <mergeCell ref="C102:C105"/>
    <mergeCell ref="D102:D105"/>
    <mergeCell ref="E102:E105"/>
    <mergeCell ref="D124:D125"/>
    <mergeCell ref="V124:Z124"/>
    <mergeCell ref="D126:D128"/>
    <mergeCell ref="V126:Y126"/>
    <mergeCell ref="P127:P128"/>
    <mergeCell ref="D129:D130"/>
    <mergeCell ref="P129:P130"/>
    <mergeCell ref="P102:P103"/>
    <mergeCell ref="D106:D116"/>
    <mergeCell ref="D117:D118"/>
    <mergeCell ref="D119:D123"/>
    <mergeCell ref="P119:P120"/>
    <mergeCell ref="V119:W119"/>
    <mergeCell ref="P121:P122"/>
    <mergeCell ref="D137:D138"/>
    <mergeCell ref="D139:D142"/>
    <mergeCell ref="P139:P140"/>
    <mergeCell ref="D144:D145"/>
    <mergeCell ref="E144:E145"/>
    <mergeCell ref="W146:X146"/>
    <mergeCell ref="D132:D133"/>
    <mergeCell ref="D134:D136"/>
    <mergeCell ref="E134:E135"/>
    <mergeCell ref="P134:P136"/>
    <mergeCell ref="Q134:Q135"/>
    <mergeCell ref="V134:W134"/>
    <mergeCell ref="D156:D158"/>
    <mergeCell ref="P156:P158"/>
    <mergeCell ref="V156:Y156"/>
    <mergeCell ref="E158:F158"/>
    <mergeCell ref="D160:D161"/>
    <mergeCell ref="V160:W160"/>
    <mergeCell ref="E147:E148"/>
    <mergeCell ref="V147:W147"/>
    <mergeCell ref="D148:D149"/>
    <mergeCell ref="V148:X148"/>
    <mergeCell ref="D151:D152"/>
    <mergeCell ref="D153:D155"/>
    <mergeCell ref="V171:X171"/>
    <mergeCell ref="D173:D174"/>
    <mergeCell ref="V173:X173"/>
    <mergeCell ref="D175:D176"/>
    <mergeCell ref="D177:D179"/>
    <mergeCell ref="E177:E179"/>
    <mergeCell ref="D165:D166"/>
    <mergeCell ref="P165:P166"/>
    <mergeCell ref="E166:F166"/>
    <mergeCell ref="C167:F167"/>
    <mergeCell ref="C168:T168"/>
    <mergeCell ref="D171:D172"/>
    <mergeCell ref="C183:T183"/>
    <mergeCell ref="D184:D186"/>
    <mergeCell ref="D187:D188"/>
    <mergeCell ref="D189:D190"/>
    <mergeCell ref="P194:P196"/>
    <mergeCell ref="D200:D201"/>
    <mergeCell ref="E200:E201"/>
    <mergeCell ref="D180:D181"/>
    <mergeCell ref="P180:P181"/>
    <mergeCell ref="Q180:Q181"/>
    <mergeCell ref="R180:R181"/>
    <mergeCell ref="T180:T181"/>
    <mergeCell ref="C182:F182"/>
    <mergeCell ref="D211:D212"/>
    <mergeCell ref="E211:E212"/>
    <mergeCell ref="D214:D215"/>
    <mergeCell ref="D218:D221"/>
    <mergeCell ref="P219:P220"/>
    <mergeCell ref="P223:P224"/>
    <mergeCell ref="D203:D204"/>
    <mergeCell ref="V205:W205"/>
    <mergeCell ref="A209:A210"/>
    <mergeCell ref="B209:B210"/>
    <mergeCell ref="D209:D210"/>
    <mergeCell ref="E209:E210"/>
    <mergeCell ref="P209:P210"/>
    <mergeCell ref="D206:D207"/>
    <mergeCell ref="T206:T207"/>
    <mergeCell ref="A236:F236"/>
    <mergeCell ref="A237:F237"/>
    <mergeCell ref="A238:F238"/>
    <mergeCell ref="A239:F239"/>
    <mergeCell ref="D225:D227"/>
    <mergeCell ref="C229:F229"/>
    <mergeCell ref="B230:F230"/>
    <mergeCell ref="B231:F231"/>
    <mergeCell ref="A232:M232"/>
    <mergeCell ref="A233:F233"/>
    <mergeCell ref="A252:T252"/>
    <mergeCell ref="M254:P254"/>
    <mergeCell ref="H7:H9"/>
    <mergeCell ref="K7:K9"/>
    <mergeCell ref="N7:N9"/>
    <mergeCell ref="S180:S181"/>
    <mergeCell ref="I7:I9"/>
    <mergeCell ref="L7:L9"/>
    <mergeCell ref="O7:O9"/>
    <mergeCell ref="P7:S7"/>
    <mergeCell ref="A246:F246"/>
    <mergeCell ref="A247:F247"/>
    <mergeCell ref="A248:F248"/>
    <mergeCell ref="A249:F249"/>
    <mergeCell ref="A250:F250"/>
    <mergeCell ref="A251:F251"/>
    <mergeCell ref="A240:F240"/>
    <mergeCell ref="A241:F241"/>
    <mergeCell ref="A242:F242"/>
    <mergeCell ref="A243:F243"/>
    <mergeCell ref="A244:F244"/>
    <mergeCell ref="A245:F245"/>
    <mergeCell ref="A234:F234"/>
    <mergeCell ref="A235:F235"/>
  </mergeCells>
  <pageMargins left="0.19685039370078741" right="0.19685039370078741" top="0.39370078740157483" bottom="0.19685039370078741" header="0.31496062992125984" footer="0.31496062992125984"/>
  <pageSetup paperSize="9" scale="71" orientation="landscape" r:id="rId1"/>
  <rowBreaks count="2" manualBreakCount="2">
    <brk id="65" max="19" man="1"/>
    <brk id="231" max="1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275"/>
  <sheetViews>
    <sheetView zoomScaleNormal="100" zoomScaleSheetLayoutView="50" workbookViewId="0"/>
  </sheetViews>
  <sheetFormatPr defaultColWidth="9.140625" defaultRowHeight="12.75"/>
  <cols>
    <col min="1" max="3" width="2.7109375" style="1779" customWidth="1"/>
    <col min="4" max="4" width="32.28515625" style="164" customWidth="1"/>
    <col min="5" max="5" width="3" style="162" customWidth="1"/>
    <col min="6" max="6" width="10.7109375" style="165" customWidth="1"/>
    <col min="7" max="15" width="8.85546875" style="166" customWidth="1"/>
    <col min="16" max="16" width="23.5703125" style="164" customWidth="1"/>
    <col min="17" max="19" width="6.42578125" style="1655" customWidth="1"/>
    <col min="20" max="20" width="23.28515625" style="1655" customWidth="1"/>
    <col min="21" max="21" width="7.7109375" style="167" customWidth="1"/>
    <col min="22" max="16384" width="9.140625" style="167"/>
  </cols>
  <sheetData>
    <row r="1" spans="1:20" ht="34.5" customHeight="1">
      <c r="A1" s="1779" t="s">
        <v>330</v>
      </c>
      <c r="P1" s="2285" t="s">
        <v>379</v>
      </c>
      <c r="Q1" s="2285"/>
      <c r="R1" s="2285"/>
      <c r="S1" s="2285"/>
      <c r="T1" s="2285"/>
    </row>
    <row r="2" spans="1:20" s="168" customFormat="1" ht="15.75">
      <c r="A2" s="2159" t="s">
        <v>346</v>
      </c>
      <c r="B2" s="2159"/>
      <c r="C2" s="2159"/>
      <c r="D2" s="2159"/>
      <c r="E2" s="2159"/>
      <c r="F2" s="2159"/>
      <c r="G2" s="2159"/>
      <c r="H2" s="2159"/>
      <c r="I2" s="2159"/>
      <c r="J2" s="2159"/>
      <c r="K2" s="2159"/>
      <c r="L2" s="2159"/>
      <c r="M2" s="2159"/>
      <c r="N2" s="2159"/>
      <c r="O2" s="2159"/>
      <c r="P2" s="2159"/>
      <c r="Q2" s="2159"/>
      <c r="R2" s="2159"/>
      <c r="S2" s="2159"/>
      <c r="T2" s="2159"/>
    </row>
    <row r="3" spans="1:20" s="168" customFormat="1" ht="19.5" customHeight="1">
      <c r="A3" s="2160" t="s">
        <v>29</v>
      </c>
      <c r="B3" s="2160"/>
      <c r="C3" s="2160"/>
      <c r="D3" s="2160"/>
      <c r="E3" s="2160"/>
      <c r="F3" s="2160"/>
      <c r="G3" s="2160"/>
      <c r="H3" s="2160"/>
      <c r="I3" s="2160"/>
      <c r="J3" s="2160"/>
      <c r="K3" s="2160"/>
      <c r="L3" s="2160"/>
      <c r="M3" s="2160"/>
      <c r="N3" s="2160"/>
      <c r="O3" s="2160"/>
      <c r="P3" s="2160"/>
      <c r="Q3" s="2160"/>
      <c r="R3" s="2160"/>
      <c r="S3" s="2160"/>
      <c r="T3" s="2160"/>
    </row>
    <row r="4" spans="1:20" s="168" customFormat="1" ht="19.5" customHeight="1">
      <c r="A4" s="2161" t="s">
        <v>51</v>
      </c>
      <c r="B4" s="2161"/>
      <c r="C4" s="2161"/>
      <c r="D4" s="2161"/>
      <c r="E4" s="2161"/>
      <c r="F4" s="2161"/>
      <c r="G4" s="2161"/>
      <c r="H4" s="2161"/>
      <c r="I4" s="2161"/>
      <c r="J4" s="2161"/>
      <c r="K4" s="2161"/>
      <c r="L4" s="2161"/>
      <c r="M4" s="2161"/>
      <c r="N4" s="2161"/>
      <c r="O4" s="2161"/>
      <c r="P4" s="2161"/>
      <c r="Q4" s="2161"/>
      <c r="R4" s="2161"/>
      <c r="S4" s="2161"/>
      <c r="T4" s="2161"/>
    </row>
    <row r="5" spans="1:20" ht="15.75" customHeight="1" thickBot="1">
      <c r="A5" s="1780"/>
      <c r="B5" s="1780"/>
      <c r="D5" s="1696"/>
      <c r="E5" s="1696"/>
      <c r="F5" s="265"/>
      <c r="G5" s="1696"/>
      <c r="H5" s="1696"/>
      <c r="I5" s="1696"/>
      <c r="J5" s="1717"/>
      <c r="K5" s="1696"/>
      <c r="L5" s="1717"/>
      <c r="M5" s="1717"/>
      <c r="N5" s="1696"/>
      <c r="O5" s="1717"/>
      <c r="P5" s="1696"/>
      <c r="Q5" s="2162" t="s">
        <v>67</v>
      </c>
      <c r="R5" s="2162"/>
      <c r="S5" s="2162"/>
      <c r="T5" s="2162"/>
    </row>
    <row r="6" spans="1:20" ht="21" customHeight="1">
      <c r="A6" s="2286" t="s">
        <v>8</v>
      </c>
      <c r="B6" s="2289" t="s">
        <v>9</v>
      </c>
      <c r="C6" s="2292" t="s">
        <v>10</v>
      </c>
      <c r="D6" s="2144" t="s">
        <v>94</v>
      </c>
      <c r="E6" s="2147" t="s">
        <v>11</v>
      </c>
      <c r="F6" s="2150" t="s">
        <v>13</v>
      </c>
      <c r="G6" s="2301" t="s">
        <v>95</v>
      </c>
      <c r="H6" s="2185" t="s">
        <v>384</v>
      </c>
      <c r="I6" s="2188" t="s">
        <v>374</v>
      </c>
      <c r="J6" s="2295" t="s">
        <v>158</v>
      </c>
      <c r="K6" s="2282" t="s">
        <v>375</v>
      </c>
      <c r="L6" s="2188" t="s">
        <v>374</v>
      </c>
      <c r="M6" s="2298" t="s">
        <v>239</v>
      </c>
      <c r="N6" s="2282" t="s">
        <v>376</v>
      </c>
      <c r="O6" s="2282" t="s">
        <v>374</v>
      </c>
      <c r="P6" s="2191" t="s">
        <v>96</v>
      </c>
      <c r="Q6" s="2255"/>
      <c r="R6" s="2255"/>
      <c r="S6" s="2255"/>
      <c r="T6" s="2257" t="s">
        <v>378</v>
      </c>
    </row>
    <row r="7" spans="1:20" ht="15.75" customHeight="1">
      <c r="A7" s="2287"/>
      <c r="B7" s="2290"/>
      <c r="C7" s="2293"/>
      <c r="D7" s="2145"/>
      <c r="E7" s="2148"/>
      <c r="F7" s="2151"/>
      <c r="G7" s="2302"/>
      <c r="H7" s="2186"/>
      <c r="I7" s="2189"/>
      <c r="J7" s="2296"/>
      <c r="K7" s="2283"/>
      <c r="L7" s="2189"/>
      <c r="M7" s="2299"/>
      <c r="N7" s="2283"/>
      <c r="O7" s="2283"/>
      <c r="P7" s="2194" t="s">
        <v>23</v>
      </c>
      <c r="Q7" s="2256" t="s">
        <v>55</v>
      </c>
      <c r="R7" s="2196"/>
      <c r="S7" s="2196"/>
      <c r="T7" s="2258"/>
    </row>
    <row r="8" spans="1:20" ht="93.75" customHeight="1" thickBot="1">
      <c r="A8" s="2288"/>
      <c r="B8" s="2291"/>
      <c r="C8" s="2294"/>
      <c r="D8" s="2146"/>
      <c r="E8" s="2149"/>
      <c r="F8" s="2152"/>
      <c r="G8" s="2303"/>
      <c r="H8" s="2187"/>
      <c r="I8" s="2190"/>
      <c r="J8" s="2297"/>
      <c r="K8" s="2284"/>
      <c r="L8" s="2190"/>
      <c r="M8" s="2300"/>
      <c r="N8" s="2284"/>
      <c r="O8" s="2284"/>
      <c r="P8" s="2195"/>
      <c r="Q8" s="556" t="s">
        <v>93</v>
      </c>
      <c r="R8" s="83" t="s">
        <v>159</v>
      </c>
      <c r="S8" s="1774" t="s">
        <v>241</v>
      </c>
      <c r="T8" s="2195"/>
    </row>
    <row r="9" spans="1:20" ht="15.75" customHeight="1" thickBot="1">
      <c r="A9" s="2172" t="s">
        <v>60</v>
      </c>
      <c r="B9" s="2173"/>
      <c r="C9" s="2173"/>
      <c r="D9" s="2173"/>
      <c r="E9" s="2173"/>
      <c r="F9" s="2173"/>
      <c r="G9" s="2173"/>
      <c r="H9" s="2173"/>
      <c r="I9" s="2173"/>
      <c r="J9" s="2173"/>
      <c r="K9" s="2173"/>
      <c r="L9" s="2173"/>
      <c r="M9" s="2173"/>
      <c r="N9" s="2173"/>
      <c r="O9" s="2173"/>
      <c r="P9" s="2173"/>
      <c r="Q9" s="2173"/>
      <c r="R9" s="2173"/>
      <c r="S9" s="2173"/>
      <c r="T9" s="2174"/>
    </row>
    <row r="10" spans="1:20" s="170" customFormat="1" ht="15.75" customHeight="1" thickBot="1">
      <c r="A10" s="2175" t="s">
        <v>30</v>
      </c>
      <c r="B10" s="2176"/>
      <c r="C10" s="2176"/>
      <c r="D10" s="2176"/>
      <c r="E10" s="2176"/>
      <c r="F10" s="2176"/>
      <c r="G10" s="2176"/>
      <c r="H10" s="2176"/>
      <c r="I10" s="2176"/>
      <c r="J10" s="2176"/>
      <c r="K10" s="2176"/>
      <c r="L10" s="2176"/>
      <c r="M10" s="2176"/>
      <c r="N10" s="2176"/>
      <c r="O10" s="2176"/>
      <c r="P10" s="2176"/>
      <c r="Q10" s="2176"/>
      <c r="R10" s="2176"/>
      <c r="S10" s="2176"/>
      <c r="T10" s="2177"/>
    </row>
    <row r="11" spans="1:20" s="170" customFormat="1" ht="15.75" customHeight="1" thickBot="1">
      <c r="A11" s="1781" t="s">
        <v>14</v>
      </c>
      <c r="B11" s="2178" t="s">
        <v>35</v>
      </c>
      <c r="C11" s="2179"/>
      <c r="D11" s="2179"/>
      <c r="E11" s="2179"/>
      <c r="F11" s="2179"/>
      <c r="G11" s="2179"/>
      <c r="H11" s="2179"/>
      <c r="I11" s="2179"/>
      <c r="J11" s="2179"/>
      <c r="K11" s="2179"/>
      <c r="L11" s="2179"/>
      <c r="M11" s="2179"/>
      <c r="N11" s="2179"/>
      <c r="O11" s="2179"/>
      <c r="P11" s="2179"/>
      <c r="Q11" s="2179"/>
      <c r="R11" s="2179"/>
      <c r="S11" s="2179"/>
      <c r="T11" s="2180"/>
    </row>
    <row r="12" spans="1:20" s="170" customFormat="1" ht="15.75" customHeight="1" thickBot="1">
      <c r="A12" s="1782" t="s">
        <v>14</v>
      </c>
      <c r="B12" s="1783" t="s">
        <v>14</v>
      </c>
      <c r="C12" s="2181" t="s">
        <v>64</v>
      </c>
      <c r="D12" s="2182"/>
      <c r="E12" s="2182"/>
      <c r="F12" s="2183"/>
      <c r="G12" s="2183"/>
      <c r="H12" s="2183"/>
      <c r="I12" s="2183"/>
      <c r="J12" s="2183"/>
      <c r="K12" s="2183"/>
      <c r="L12" s="2183"/>
      <c r="M12" s="2183"/>
      <c r="N12" s="2183"/>
      <c r="O12" s="2183"/>
      <c r="P12" s="2182"/>
      <c r="Q12" s="2182"/>
      <c r="R12" s="2182"/>
      <c r="S12" s="2182"/>
      <c r="T12" s="2184"/>
    </row>
    <row r="13" spans="1:20" s="170" customFormat="1" ht="16.5" customHeight="1">
      <c r="A13" s="1784" t="s">
        <v>14</v>
      </c>
      <c r="B13" s="1785" t="s">
        <v>14</v>
      </c>
      <c r="C13" s="1786" t="s">
        <v>14</v>
      </c>
      <c r="D13" s="980" t="s">
        <v>43</v>
      </c>
      <c r="E13" s="982" t="s">
        <v>152</v>
      </c>
      <c r="F13" s="311" t="s">
        <v>15</v>
      </c>
      <c r="G13" s="384">
        <f>38193.5-115</f>
        <v>38078.5</v>
      </c>
      <c r="H13" s="1878">
        <f>38193.5-115+105.6-1.5</f>
        <v>38182.6</v>
      </c>
      <c r="I13" s="1879">
        <f>+H13-G13</f>
        <v>104.09999999999854</v>
      </c>
      <c r="J13" s="384">
        <v>37916.1</v>
      </c>
      <c r="K13" s="1878">
        <f>37916.1+155.8</f>
        <v>38071.9</v>
      </c>
      <c r="L13" s="1880">
        <f>+K13-J13</f>
        <v>155.80000000000291</v>
      </c>
      <c r="M13" s="315">
        <v>37838.400000000001</v>
      </c>
      <c r="N13" s="1878">
        <f>37838.4+126</f>
        <v>37964.400000000001</v>
      </c>
      <c r="O13" s="1880">
        <f>+N13-M13</f>
        <v>126</v>
      </c>
      <c r="P13" s="951"/>
      <c r="Q13" s="58"/>
      <c r="R13" s="143"/>
      <c r="S13" s="151"/>
      <c r="T13" s="2134"/>
    </row>
    <row r="14" spans="1:20" s="170" customFormat="1" ht="16.5" customHeight="1">
      <c r="A14" s="1787"/>
      <c r="B14" s="1788"/>
      <c r="C14" s="1789"/>
      <c r="D14" s="981"/>
      <c r="E14" s="1069"/>
      <c r="F14" s="1070" t="s">
        <v>87</v>
      </c>
      <c r="G14" s="72">
        <v>5.0999999999999996</v>
      </c>
      <c r="H14" s="94">
        <v>5.0999999999999996</v>
      </c>
      <c r="I14" s="491"/>
      <c r="J14" s="72"/>
      <c r="K14" s="94"/>
      <c r="L14" s="61"/>
      <c r="M14" s="491"/>
      <c r="N14" s="94"/>
      <c r="O14" s="61"/>
      <c r="P14" s="738"/>
      <c r="Q14" s="56"/>
      <c r="R14" s="29"/>
      <c r="S14" s="624"/>
      <c r="T14" s="2077"/>
    </row>
    <row r="15" spans="1:20" s="170" customFormat="1" ht="16.5" customHeight="1">
      <c r="A15" s="1787"/>
      <c r="B15" s="1788"/>
      <c r="C15" s="1789"/>
      <c r="D15" s="981"/>
      <c r="E15" s="1069"/>
      <c r="F15" s="1070" t="s">
        <v>18</v>
      </c>
      <c r="G15" s="72">
        <v>45607.3</v>
      </c>
      <c r="H15" s="1916">
        <f>45607.3+0.4</f>
        <v>45607.700000000004</v>
      </c>
      <c r="I15" s="1917">
        <f>+H15-G15</f>
        <v>0.40000000000145519</v>
      </c>
      <c r="J15" s="72">
        <v>45349.599999999999</v>
      </c>
      <c r="K15" s="94">
        <v>45349.599999999999</v>
      </c>
      <c r="L15" s="61"/>
      <c r="M15" s="491">
        <v>45348.7</v>
      </c>
      <c r="N15" s="94">
        <v>45348.7</v>
      </c>
      <c r="O15" s="61"/>
      <c r="P15" s="738"/>
      <c r="Q15" s="56"/>
      <c r="R15" s="29"/>
      <c r="S15" s="624"/>
      <c r="T15" s="2077"/>
    </row>
    <row r="16" spans="1:20" s="170" customFormat="1" ht="16.5" customHeight="1">
      <c r="A16" s="1787"/>
      <c r="B16" s="1788"/>
      <c r="C16" s="1789"/>
      <c r="D16" s="981"/>
      <c r="E16" s="1069"/>
      <c r="F16" s="1070" t="s">
        <v>42</v>
      </c>
      <c r="G16" s="72">
        <v>5390</v>
      </c>
      <c r="H16" s="94">
        <v>5390</v>
      </c>
      <c r="I16" s="491"/>
      <c r="J16" s="72">
        <v>5390</v>
      </c>
      <c r="K16" s="94">
        <v>5390</v>
      </c>
      <c r="L16" s="61"/>
      <c r="M16" s="491">
        <v>5390</v>
      </c>
      <c r="N16" s="94">
        <v>5390</v>
      </c>
      <c r="O16" s="61"/>
      <c r="P16" s="738"/>
      <c r="Q16" s="56"/>
      <c r="R16" s="29"/>
      <c r="S16" s="624"/>
      <c r="T16" s="2077"/>
    </row>
    <row r="17" spans="1:22" s="170" customFormat="1" ht="16.5" customHeight="1">
      <c r="A17" s="1787"/>
      <c r="B17" s="1788"/>
      <c r="C17" s="1789"/>
      <c r="D17" s="981"/>
      <c r="E17" s="1069"/>
      <c r="F17" s="385" t="s">
        <v>59</v>
      </c>
      <c r="G17" s="72">
        <v>415.4</v>
      </c>
      <c r="H17" s="94">
        <v>415.4</v>
      </c>
      <c r="I17" s="491"/>
      <c r="J17" s="72"/>
      <c r="K17" s="94"/>
      <c r="L17" s="61"/>
      <c r="M17" s="491"/>
      <c r="N17" s="94"/>
      <c r="O17" s="61"/>
      <c r="P17" s="738"/>
      <c r="Q17" s="56"/>
      <c r="R17" s="29"/>
      <c r="S17" s="624"/>
      <c r="T17" s="2077"/>
    </row>
    <row r="18" spans="1:22" s="170" customFormat="1" ht="16.5" customHeight="1">
      <c r="A18" s="1787"/>
      <c r="B18" s="1788"/>
      <c r="C18" s="1789"/>
      <c r="D18" s="981"/>
      <c r="E18" s="1069"/>
      <c r="F18" s="385" t="s">
        <v>89</v>
      </c>
      <c r="G18" s="72">
        <v>519.4</v>
      </c>
      <c r="H18" s="94">
        <f>519.4</f>
        <v>519.4</v>
      </c>
      <c r="I18" s="491"/>
      <c r="J18" s="72">
        <v>71.599999999999994</v>
      </c>
      <c r="K18" s="94">
        <v>71.599999999999994</v>
      </c>
      <c r="L18" s="61"/>
      <c r="M18" s="491"/>
      <c r="N18" s="94"/>
      <c r="O18" s="61"/>
      <c r="P18" s="738"/>
      <c r="Q18" s="56"/>
      <c r="R18" s="29"/>
      <c r="S18" s="624"/>
      <c r="T18" s="738"/>
    </row>
    <row r="19" spans="1:22" s="170" customFormat="1" ht="16.5" customHeight="1">
      <c r="A19" s="1787"/>
      <c r="B19" s="1788"/>
      <c r="C19" s="1789"/>
      <c r="D19" s="981"/>
      <c r="E19" s="1069"/>
      <c r="F19" s="385" t="s">
        <v>148</v>
      </c>
      <c r="G19" s="72">
        <v>46.5</v>
      </c>
      <c r="H19" s="94">
        <v>46.5</v>
      </c>
      <c r="I19" s="491"/>
      <c r="J19" s="72"/>
      <c r="K19" s="94"/>
      <c r="L19" s="61"/>
      <c r="M19" s="491"/>
      <c r="N19" s="94"/>
      <c r="O19" s="61"/>
      <c r="P19" s="738"/>
      <c r="Q19" s="56"/>
      <c r="R19" s="29"/>
      <c r="S19" s="624"/>
      <c r="T19" s="738"/>
    </row>
    <row r="20" spans="1:22" s="170" customFormat="1" ht="16.5" customHeight="1">
      <c r="A20" s="1787"/>
      <c r="B20" s="1788"/>
      <c r="C20" s="1789"/>
      <c r="D20" s="981"/>
      <c r="E20" s="1069"/>
      <c r="F20" s="385" t="s">
        <v>230</v>
      </c>
      <c r="G20" s="72">
        <v>447.8</v>
      </c>
      <c r="H20" s="94">
        <v>447.8</v>
      </c>
      <c r="I20" s="491"/>
      <c r="J20" s="72"/>
      <c r="K20" s="94"/>
      <c r="L20" s="61"/>
      <c r="M20" s="491"/>
      <c r="N20" s="94"/>
      <c r="O20" s="61"/>
      <c r="P20" s="738"/>
      <c r="Q20" s="56"/>
      <c r="R20" s="29"/>
      <c r="S20" s="624"/>
      <c r="T20" s="624"/>
    </row>
    <row r="21" spans="1:22" s="170" customFormat="1" ht="16.5" customHeight="1">
      <c r="A21" s="1787"/>
      <c r="B21" s="1788"/>
      <c r="C21" s="1789"/>
      <c r="D21" s="981"/>
      <c r="E21" s="1069"/>
      <c r="F21" s="1704" t="s">
        <v>4</v>
      </c>
      <c r="G21" s="78">
        <v>125.9</v>
      </c>
      <c r="H21" s="129">
        <v>125.9</v>
      </c>
      <c r="I21" s="33"/>
      <c r="J21" s="78"/>
      <c r="K21" s="129"/>
      <c r="L21" s="24"/>
      <c r="M21" s="33"/>
      <c r="N21" s="129"/>
      <c r="O21" s="24"/>
      <c r="P21" s="738"/>
      <c r="Q21" s="56"/>
      <c r="R21" s="29"/>
      <c r="S21" s="624"/>
      <c r="T21" s="624"/>
    </row>
    <row r="22" spans="1:22" s="170" customFormat="1" ht="14.25" customHeight="1">
      <c r="A22" s="1787"/>
      <c r="B22" s="1790"/>
      <c r="C22" s="1791"/>
      <c r="D22" s="2060" t="s">
        <v>115</v>
      </c>
      <c r="E22" s="1050" t="s">
        <v>292</v>
      </c>
      <c r="F22" s="1703"/>
      <c r="G22" s="134"/>
      <c r="H22" s="130"/>
      <c r="I22" s="138"/>
      <c r="J22" s="134"/>
      <c r="K22" s="130"/>
      <c r="L22" s="15"/>
      <c r="M22" s="138"/>
      <c r="N22" s="130"/>
      <c r="O22" s="15"/>
      <c r="P22" s="716" t="s">
        <v>100</v>
      </c>
      <c r="Q22" s="105">
        <v>47</v>
      </c>
      <c r="R22" s="27">
        <v>47</v>
      </c>
      <c r="S22" s="23">
        <v>47</v>
      </c>
      <c r="T22" s="23"/>
    </row>
    <row r="23" spans="1:22" s="170" customFormat="1" ht="14.25" customHeight="1">
      <c r="A23" s="1787"/>
      <c r="B23" s="1790"/>
      <c r="C23" s="1791"/>
      <c r="D23" s="2044"/>
      <c r="E23" s="31"/>
      <c r="F23" s="1703"/>
      <c r="G23" s="329"/>
      <c r="H23" s="64"/>
      <c r="I23" s="119"/>
      <c r="J23" s="329"/>
      <c r="K23" s="64"/>
      <c r="L23" s="808"/>
      <c r="M23" s="119"/>
      <c r="N23" s="64"/>
      <c r="O23" s="808"/>
      <c r="P23" s="376" t="s">
        <v>101</v>
      </c>
      <c r="Q23" s="49">
        <v>7968</v>
      </c>
      <c r="R23" s="368">
        <v>7990</v>
      </c>
      <c r="S23" s="1708">
        <v>7995</v>
      </c>
      <c r="T23" s="1708"/>
      <c r="V23" s="169"/>
    </row>
    <row r="24" spans="1:22" s="170" customFormat="1" ht="16.5" customHeight="1">
      <c r="A24" s="1787"/>
      <c r="B24" s="1788"/>
      <c r="C24" s="1791"/>
      <c r="D24" s="2044"/>
      <c r="E24" s="31"/>
      <c r="F24" s="1703"/>
      <c r="G24" s="329"/>
      <c r="H24" s="64"/>
      <c r="I24" s="119"/>
      <c r="J24" s="329"/>
      <c r="K24" s="64"/>
      <c r="L24" s="808"/>
      <c r="M24" s="119"/>
      <c r="N24" s="64"/>
      <c r="O24" s="808"/>
      <c r="P24" s="1673"/>
      <c r="Q24" s="137"/>
      <c r="R24" s="29"/>
      <c r="S24" s="624"/>
      <c r="T24" s="624"/>
    </row>
    <row r="25" spans="1:22" s="170" customFormat="1" ht="42" customHeight="1">
      <c r="A25" s="1787"/>
      <c r="B25" s="1788"/>
      <c r="C25" s="1791"/>
      <c r="D25" s="2060" t="s">
        <v>296</v>
      </c>
      <c r="E25" s="1050" t="s">
        <v>292</v>
      </c>
      <c r="F25" s="1703"/>
      <c r="G25" s="329"/>
      <c r="H25" s="64"/>
      <c r="I25" s="119"/>
      <c r="J25" s="329"/>
      <c r="K25" s="64"/>
      <c r="L25" s="808"/>
      <c r="M25" s="119"/>
      <c r="N25" s="64"/>
      <c r="O25" s="808"/>
      <c r="P25" s="1672" t="s">
        <v>297</v>
      </c>
      <c r="Q25" s="49">
        <v>2</v>
      </c>
      <c r="R25" s="368">
        <v>2</v>
      </c>
      <c r="S25" s="1708">
        <v>2</v>
      </c>
      <c r="T25" s="1708"/>
    </row>
    <row r="26" spans="1:22" s="170" customFormat="1" ht="18.75" customHeight="1">
      <c r="A26" s="1787"/>
      <c r="B26" s="1788"/>
      <c r="C26" s="1791"/>
      <c r="D26" s="2061"/>
      <c r="E26" s="1051"/>
      <c r="F26" s="1703"/>
      <c r="G26" s="329"/>
      <c r="H26" s="64"/>
      <c r="I26" s="119"/>
      <c r="J26" s="329"/>
      <c r="K26" s="64"/>
      <c r="L26" s="808"/>
      <c r="M26" s="119"/>
      <c r="N26" s="64"/>
      <c r="O26" s="808"/>
      <c r="P26" s="716" t="s">
        <v>302</v>
      </c>
      <c r="Q26" s="67">
        <v>48</v>
      </c>
      <c r="R26" s="27">
        <v>55</v>
      </c>
      <c r="S26" s="23">
        <v>47</v>
      </c>
      <c r="T26" s="23"/>
    </row>
    <row r="27" spans="1:22" s="170" customFormat="1" ht="15.75" customHeight="1">
      <c r="A27" s="1787"/>
      <c r="B27" s="1788"/>
      <c r="C27" s="1791"/>
      <c r="D27" s="2044" t="s">
        <v>250</v>
      </c>
      <c r="E27" s="1686"/>
      <c r="F27" s="1703"/>
      <c r="G27" s="329"/>
      <c r="H27" s="64"/>
      <c r="I27" s="119"/>
      <c r="J27" s="329"/>
      <c r="K27" s="64"/>
      <c r="L27" s="808"/>
      <c r="M27" s="119"/>
      <c r="N27" s="64"/>
      <c r="O27" s="808"/>
      <c r="P27" s="1674" t="s">
        <v>100</v>
      </c>
      <c r="Q27" s="56">
        <v>7</v>
      </c>
      <c r="R27" s="29">
        <v>7</v>
      </c>
      <c r="S27" s="624">
        <v>7</v>
      </c>
      <c r="T27" s="624"/>
    </row>
    <row r="28" spans="1:22" s="170" customFormat="1" ht="14.25" customHeight="1">
      <c r="A28" s="1787"/>
      <c r="B28" s="1790"/>
      <c r="C28" s="1791"/>
      <c r="D28" s="2044"/>
      <c r="E28" s="31"/>
      <c r="F28" s="1703"/>
      <c r="G28" s="1201"/>
      <c r="H28" s="323"/>
      <c r="I28" s="396"/>
      <c r="J28" s="1201"/>
      <c r="K28" s="323"/>
      <c r="L28" s="324"/>
      <c r="M28" s="396"/>
      <c r="N28" s="323"/>
      <c r="O28" s="324"/>
      <c r="P28" s="376" t="s">
        <v>101</v>
      </c>
      <c r="Q28" s="49">
        <v>335</v>
      </c>
      <c r="R28" s="368">
        <v>340</v>
      </c>
      <c r="S28" s="1708">
        <v>350</v>
      </c>
      <c r="T28" s="1708"/>
    </row>
    <row r="29" spans="1:22" s="170" customFormat="1" ht="15" customHeight="1" thickBot="1">
      <c r="A29" s="1787"/>
      <c r="B29" s="1788"/>
      <c r="C29" s="1791"/>
      <c r="D29" s="2044"/>
      <c r="E29" s="31"/>
      <c r="F29" s="1703"/>
      <c r="G29" s="329"/>
      <c r="H29" s="64"/>
      <c r="I29" s="119"/>
      <c r="J29" s="329"/>
      <c r="K29" s="64"/>
      <c r="L29" s="808"/>
      <c r="M29" s="119"/>
      <c r="N29" s="64"/>
      <c r="O29" s="808"/>
      <c r="P29" s="740"/>
      <c r="Q29" s="148"/>
      <c r="R29" s="264"/>
      <c r="S29" s="1709"/>
      <c r="T29" s="1709"/>
    </row>
    <row r="30" spans="1:22" s="170" customFormat="1" ht="12.75" customHeight="1">
      <c r="A30" s="1792"/>
      <c r="B30" s="1788"/>
      <c r="C30" s="1793"/>
      <c r="D30" s="2043" t="s">
        <v>66</v>
      </c>
      <c r="E30" s="31"/>
      <c r="F30" s="1703"/>
      <c r="G30" s="134"/>
      <c r="H30" s="130"/>
      <c r="I30" s="138"/>
      <c r="J30" s="134"/>
      <c r="K30" s="130"/>
      <c r="L30" s="15"/>
      <c r="M30" s="138"/>
      <c r="N30" s="130"/>
      <c r="O30" s="15"/>
      <c r="P30" s="689" t="s">
        <v>100</v>
      </c>
      <c r="Q30" s="56">
        <v>4</v>
      </c>
      <c r="R30" s="29">
        <v>4</v>
      </c>
      <c r="S30" s="624">
        <v>4</v>
      </c>
      <c r="T30" s="624"/>
    </row>
    <row r="31" spans="1:22" s="170" customFormat="1" ht="15.75" customHeight="1">
      <c r="A31" s="1792"/>
      <c r="B31" s="1788"/>
      <c r="C31" s="1789"/>
      <c r="D31" s="2044"/>
      <c r="E31" s="31"/>
      <c r="F31" s="1703"/>
      <c r="G31" s="329"/>
      <c r="H31" s="64"/>
      <c r="I31" s="119"/>
      <c r="J31" s="329"/>
      <c r="K31" s="64"/>
      <c r="L31" s="808"/>
      <c r="M31" s="119"/>
      <c r="N31" s="64"/>
      <c r="O31" s="808"/>
      <c r="P31" s="376" t="s">
        <v>356</v>
      </c>
      <c r="Q31" s="49">
        <v>1285</v>
      </c>
      <c r="R31" s="368">
        <v>1285</v>
      </c>
      <c r="S31" s="1708">
        <v>1285</v>
      </c>
      <c r="T31" s="1708"/>
    </row>
    <row r="32" spans="1:22" s="170" customFormat="1" ht="15.75" customHeight="1" thickBot="1">
      <c r="A32" s="1792"/>
      <c r="B32" s="1788"/>
      <c r="C32" s="1789"/>
      <c r="D32" s="2044"/>
      <c r="E32" s="31"/>
      <c r="F32" s="1703"/>
      <c r="G32" s="329"/>
      <c r="H32" s="64"/>
      <c r="I32" s="119"/>
      <c r="J32" s="329"/>
      <c r="K32" s="64"/>
      <c r="L32" s="808"/>
      <c r="M32" s="119"/>
      <c r="N32" s="64"/>
      <c r="O32" s="808"/>
      <c r="P32" s="738" t="s">
        <v>210</v>
      </c>
      <c r="Q32" s="56">
        <v>910</v>
      </c>
      <c r="R32" s="29">
        <v>910</v>
      </c>
      <c r="S32" s="624">
        <v>910</v>
      </c>
      <c r="T32" s="624"/>
    </row>
    <row r="33" spans="1:22" s="170" customFormat="1" ht="18" customHeight="1">
      <c r="A33" s="1794"/>
      <c r="B33" s="1788"/>
      <c r="C33" s="1789"/>
      <c r="D33" s="2043" t="s">
        <v>337</v>
      </c>
      <c r="E33" s="973"/>
      <c r="F33" s="1703"/>
      <c r="G33" s="329"/>
      <c r="H33" s="64"/>
      <c r="I33" s="119"/>
      <c r="J33" s="329"/>
      <c r="K33" s="64"/>
      <c r="L33" s="808"/>
      <c r="M33" s="119"/>
      <c r="N33" s="64"/>
      <c r="O33" s="808"/>
      <c r="P33" s="961" t="s">
        <v>100</v>
      </c>
      <c r="Q33" s="58">
        <v>1</v>
      </c>
      <c r="R33" s="143">
        <v>1</v>
      </c>
      <c r="S33" s="151">
        <v>1</v>
      </c>
      <c r="T33" s="151"/>
    </row>
    <row r="34" spans="1:22" s="170" customFormat="1" ht="18" customHeight="1" thickBot="1">
      <c r="A34" s="1794"/>
      <c r="B34" s="1788"/>
      <c r="C34" s="1789"/>
      <c r="D34" s="2055"/>
      <c r="E34" s="975"/>
      <c r="F34" s="1703"/>
      <c r="G34" s="329"/>
      <c r="H34" s="64"/>
      <c r="I34" s="119"/>
      <c r="J34" s="329"/>
      <c r="K34" s="64"/>
      <c r="L34" s="808"/>
      <c r="M34" s="119"/>
      <c r="N34" s="64"/>
      <c r="O34" s="808"/>
      <c r="P34" s="962" t="s">
        <v>101</v>
      </c>
      <c r="Q34" s="154">
        <v>50</v>
      </c>
      <c r="R34" s="139">
        <v>50</v>
      </c>
      <c r="S34" s="25">
        <v>50</v>
      </c>
      <c r="T34" s="25"/>
    </row>
    <row r="35" spans="1:22" s="170" customFormat="1" ht="15.75" customHeight="1">
      <c r="A35" s="1794"/>
      <c r="B35" s="1790"/>
      <c r="C35" s="1789"/>
      <c r="D35" s="2044" t="s">
        <v>116</v>
      </c>
      <c r="E35" s="31"/>
      <c r="F35" s="1703"/>
      <c r="G35" s="1454"/>
      <c r="H35" s="1081"/>
      <c r="I35" s="1080"/>
      <c r="J35" s="1454"/>
      <c r="K35" s="1081"/>
      <c r="L35" s="1082"/>
      <c r="M35" s="1080"/>
      <c r="N35" s="1081"/>
      <c r="O35" s="1082"/>
      <c r="P35" s="493" t="s">
        <v>100</v>
      </c>
      <c r="Q35" s="100">
        <v>32</v>
      </c>
      <c r="R35" s="32">
        <v>32</v>
      </c>
      <c r="S35" s="1009">
        <v>32</v>
      </c>
      <c r="T35" s="1009"/>
      <c r="V35" s="926"/>
    </row>
    <row r="36" spans="1:22" s="170" customFormat="1" ht="15.75" customHeight="1">
      <c r="A36" s="1794"/>
      <c r="B36" s="1790"/>
      <c r="C36" s="1789"/>
      <c r="D36" s="2044"/>
      <c r="E36" s="31"/>
      <c r="F36" s="1703"/>
      <c r="G36" s="134"/>
      <c r="H36" s="130"/>
      <c r="I36" s="138"/>
      <c r="J36" s="134"/>
      <c r="K36" s="130"/>
      <c r="L36" s="15"/>
      <c r="M36" s="138"/>
      <c r="N36" s="130"/>
      <c r="O36" s="15"/>
      <c r="P36" s="466" t="s">
        <v>101</v>
      </c>
      <c r="Q36" s="105">
        <v>18020</v>
      </c>
      <c r="R36" s="27">
        <v>18100</v>
      </c>
      <c r="S36" s="1009">
        <v>18150</v>
      </c>
      <c r="T36" s="1009"/>
    </row>
    <row r="37" spans="1:22" s="170" customFormat="1" ht="15.75" customHeight="1">
      <c r="A37" s="1794"/>
      <c r="B37" s="1790"/>
      <c r="C37" s="1789"/>
      <c r="D37" s="2044"/>
      <c r="E37" s="31"/>
      <c r="F37" s="1703"/>
      <c r="G37" s="329"/>
      <c r="H37" s="64"/>
      <c r="I37" s="119"/>
      <c r="J37" s="329"/>
      <c r="K37" s="64"/>
      <c r="L37" s="808"/>
      <c r="M37" s="119"/>
      <c r="N37" s="64"/>
      <c r="O37" s="808"/>
      <c r="P37" s="98" t="s">
        <v>120</v>
      </c>
      <c r="Q37" s="49">
        <v>17850</v>
      </c>
      <c r="R37" s="368">
        <v>17900</v>
      </c>
      <c r="S37" s="1708">
        <v>17950</v>
      </c>
      <c r="T37" s="1708"/>
    </row>
    <row r="38" spans="1:22" s="170" customFormat="1" ht="30" customHeight="1" thickBot="1">
      <c r="A38" s="1794"/>
      <c r="B38" s="1790"/>
      <c r="C38" s="1789"/>
      <c r="D38" s="1052" t="s">
        <v>301</v>
      </c>
      <c r="E38" s="1053" t="s">
        <v>292</v>
      </c>
      <c r="F38" s="1703"/>
      <c r="G38" s="1455"/>
      <c r="H38" s="1078"/>
      <c r="I38" s="1077"/>
      <c r="J38" s="1455"/>
      <c r="K38" s="1078"/>
      <c r="L38" s="1079"/>
      <c r="M38" s="1077"/>
      <c r="N38" s="1078"/>
      <c r="O38" s="1079"/>
      <c r="P38" s="103" t="s">
        <v>357</v>
      </c>
      <c r="Q38" s="508" t="s">
        <v>299</v>
      </c>
      <c r="R38" s="830" t="s">
        <v>299</v>
      </c>
      <c r="S38" s="790" t="s">
        <v>299</v>
      </c>
      <c r="T38" s="790"/>
      <c r="U38" s="927"/>
    </row>
    <row r="39" spans="1:22" s="170" customFormat="1" ht="46.5" customHeight="1" thickBot="1">
      <c r="A39" s="1794"/>
      <c r="B39" s="1790"/>
      <c r="C39" s="1789"/>
      <c r="D39" s="1915" t="s">
        <v>386</v>
      </c>
      <c r="E39" s="31"/>
      <c r="F39" s="1902"/>
      <c r="G39" s="1455"/>
      <c r="H39" s="1078"/>
      <c r="I39" s="1077"/>
      <c r="J39" s="1455"/>
      <c r="K39" s="1078"/>
      <c r="L39" s="1079"/>
      <c r="M39" s="1077"/>
      <c r="N39" s="1078"/>
      <c r="O39" s="1079"/>
      <c r="P39" s="481"/>
      <c r="Q39" s="1908"/>
      <c r="R39" s="1909"/>
      <c r="S39" s="1910"/>
      <c r="T39" s="1918" t="s">
        <v>395</v>
      </c>
      <c r="U39" s="927"/>
    </row>
    <row r="40" spans="1:22" s="170" customFormat="1" ht="41.45" customHeight="1" thickBot="1">
      <c r="A40" s="1794"/>
      <c r="B40" s="1790"/>
      <c r="C40" s="1789"/>
      <c r="D40" s="1681" t="s">
        <v>256</v>
      </c>
      <c r="E40" s="31"/>
      <c r="F40" s="1703"/>
      <c r="G40" s="329"/>
      <c r="H40" s="64"/>
      <c r="I40" s="119"/>
      <c r="J40" s="329"/>
      <c r="K40" s="64"/>
      <c r="L40" s="808"/>
      <c r="M40" s="119"/>
      <c r="N40" s="64"/>
      <c r="O40" s="808"/>
      <c r="P40" s="616" t="s">
        <v>257</v>
      </c>
      <c r="Q40" s="636">
        <v>4</v>
      </c>
      <c r="R40" s="637"/>
      <c r="S40" s="635"/>
      <c r="T40" s="635"/>
      <c r="U40" s="2141"/>
      <c r="V40" s="2141"/>
    </row>
    <row r="41" spans="1:22" s="170" customFormat="1" ht="16.5" customHeight="1">
      <c r="A41" s="1794"/>
      <c r="B41" s="1790"/>
      <c r="C41" s="1789"/>
      <c r="D41" s="2060" t="s">
        <v>251</v>
      </c>
      <c r="E41" s="31"/>
      <c r="F41" s="1703"/>
      <c r="G41" s="134"/>
      <c r="H41" s="130"/>
      <c r="I41" s="138"/>
      <c r="J41" s="134"/>
      <c r="K41" s="130"/>
      <c r="L41" s="15"/>
      <c r="M41" s="138"/>
      <c r="N41" s="130"/>
      <c r="O41" s="15"/>
      <c r="P41" s="152" t="s">
        <v>100</v>
      </c>
      <c r="Q41" s="56">
        <v>6</v>
      </c>
      <c r="R41" s="29">
        <v>6</v>
      </c>
      <c r="S41" s="624"/>
      <c r="T41" s="624"/>
    </row>
    <row r="42" spans="1:22" s="170" customFormat="1" ht="25.5" customHeight="1" thickBot="1">
      <c r="A42" s="1794"/>
      <c r="B42" s="1790"/>
      <c r="C42" s="1789"/>
      <c r="D42" s="2044"/>
      <c r="E42" s="31"/>
      <c r="F42" s="1703"/>
      <c r="G42" s="134"/>
      <c r="H42" s="130"/>
      <c r="I42" s="138"/>
      <c r="J42" s="134"/>
      <c r="K42" s="130"/>
      <c r="L42" s="15"/>
      <c r="M42" s="138"/>
      <c r="N42" s="130"/>
      <c r="O42" s="15"/>
      <c r="P42" s="152"/>
      <c r="Q42" s="56"/>
      <c r="R42" s="29"/>
      <c r="S42" s="624"/>
      <c r="T42" s="624"/>
    </row>
    <row r="43" spans="1:22" s="170" customFormat="1" ht="30.75" customHeight="1" thickBot="1">
      <c r="A43" s="1794"/>
      <c r="B43" s="1790"/>
      <c r="C43" s="1789"/>
      <c r="D43" s="406" t="s">
        <v>255</v>
      </c>
      <c r="E43" s="31"/>
      <c r="F43" s="1703"/>
      <c r="G43" s="134"/>
      <c r="H43" s="130"/>
      <c r="I43" s="138"/>
      <c r="J43" s="134"/>
      <c r="K43" s="130"/>
      <c r="L43" s="15"/>
      <c r="M43" s="138"/>
      <c r="N43" s="130"/>
      <c r="O43" s="15"/>
      <c r="P43" s="497" t="s">
        <v>100</v>
      </c>
      <c r="Q43" s="226">
        <v>5</v>
      </c>
      <c r="R43" s="218">
        <v>5</v>
      </c>
      <c r="S43" s="194">
        <v>5</v>
      </c>
      <c r="T43" s="194"/>
    </row>
    <row r="44" spans="1:22" s="170" customFormat="1" ht="21.75" customHeight="1">
      <c r="A44" s="1794"/>
      <c r="B44" s="1790"/>
      <c r="C44" s="1789"/>
      <c r="D44" s="2043" t="s">
        <v>252</v>
      </c>
      <c r="E44" s="31"/>
      <c r="F44" s="1703"/>
      <c r="G44" s="329"/>
      <c r="H44" s="64"/>
      <c r="I44" s="119"/>
      <c r="J44" s="329"/>
      <c r="K44" s="64"/>
      <c r="L44" s="808"/>
      <c r="M44" s="119"/>
      <c r="N44" s="64"/>
      <c r="O44" s="808"/>
      <c r="P44" s="480" t="s">
        <v>100</v>
      </c>
      <c r="Q44" s="107">
        <v>6</v>
      </c>
      <c r="R44" s="88">
        <v>6</v>
      </c>
      <c r="S44" s="87">
        <v>6</v>
      </c>
      <c r="T44" s="87"/>
    </row>
    <row r="45" spans="1:22" s="170" customFormat="1" ht="21.75" customHeight="1" thickBot="1">
      <c r="A45" s="1794"/>
      <c r="B45" s="1790"/>
      <c r="C45" s="1789"/>
      <c r="D45" s="2055"/>
      <c r="E45" s="31"/>
      <c r="F45" s="1703"/>
      <c r="G45" s="329"/>
      <c r="H45" s="64"/>
      <c r="I45" s="119"/>
      <c r="J45" s="329"/>
      <c r="K45" s="64"/>
      <c r="L45" s="808"/>
      <c r="M45" s="119"/>
      <c r="N45" s="64"/>
      <c r="O45" s="808"/>
      <c r="P45" s="465" t="s">
        <v>101</v>
      </c>
      <c r="Q45" s="49">
        <f>1265-50</f>
        <v>1215</v>
      </c>
      <c r="R45" s="368">
        <f>1270-50</f>
        <v>1220</v>
      </c>
      <c r="S45" s="1708">
        <f>1280-50</f>
        <v>1230</v>
      </c>
      <c r="T45" s="1708"/>
    </row>
    <row r="46" spans="1:22" s="170" customFormat="1" ht="21.75" customHeight="1">
      <c r="A46" s="1794"/>
      <c r="B46" s="1790"/>
      <c r="C46" s="1789"/>
      <c r="D46" s="2044" t="s">
        <v>192</v>
      </c>
      <c r="E46" s="31"/>
      <c r="F46" s="1703"/>
      <c r="G46" s="329"/>
      <c r="H46" s="64"/>
      <c r="I46" s="119"/>
      <c r="J46" s="329"/>
      <c r="K46" s="64"/>
      <c r="L46" s="808"/>
      <c r="M46" s="119"/>
      <c r="N46" s="64"/>
      <c r="O46" s="808"/>
      <c r="P46" s="2058" t="s">
        <v>160</v>
      </c>
      <c r="Q46" s="58">
        <v>1990</v>
      </c>
      <c r="R46" s="143">
        <v>2000</v>
      </c>
      <c r="S46" s="151">
        <v>2020</v>
      </c>
      <c r="T46" s="151"/>
      <c r="U46" s="2068"/>
      <c r="V46" s="2068"/>
    </row>
    <row r="47" spans="1:22" s="190" customFormat="1" ht="19.5" customHeight="1">
      <c r="A47" s="1787"/>
      <c r="B47" s="1790"/>
      <c r="C47" s="1795"/>
      <c r="D47" s="2061"/>
      <c r="E47" s="1775"/>
      <c r="F47" s="989"/>
      <c r="G47" s="329"/>
      <c r="H47" s="64"/>
      <c r="I47" s="119"/>
      <c r="J47" s="329"/>
      <c r="K47" s="64"/>
      <c r="L47" s="808"/>
      <c r="M47" s="119"/>
      <c r="N47" s="64"/>
      <c r="O47" s="808"/>
      <c r="P47" s="2153"/>
      <c r="Q47" s="100"/>
      <c r="R47" s="32"/>
      <c r="S47" s="1009"/>
      <c r="T47" s="1009"/>
    </row>
    <row r="48" spans="1:22" s="170" customFormat="1" ht="16.5" customHeight="1">
      <c r="A48" s="1792"/>
      <c r="B48" s="1790"/>
      <c r="C48" s="1789"/>
      <c r="D48" s="2044" t="s">
        <v>114</v>
      </c>
      <c r="E48" s="1054"/>
      <c r="F48" s="1703"/>
      <c r="G48" s="329"/>
      <c r="H48" s="64"/>
      <c r="I48" s="119"/>
      <c r="J48" s="329"/>
      <c r="K48" s="64"/>
      <c r="L48" s="808"/>
      <c r="M48" s="119"/>
      <c r="N48" s="64"/>
      <c r="O48" s="808"/>
      <c r="P48" s="1307" t="s">
        <v>100</v>
      </c>
      <c r="Q48" s="1084">
        <v>6</v>
      </c>
      <c r="R48" s="32">
        <v>6</v>
      </c>
      <c r="S48" s="1009">
        <v>6</v>
      </c>
      <c r="T48" s="1009"/>
    </row>
    <row r="49" spans="1:23" s="170" customFormat="1" ht="15.75" customHeight="1">
      <c r="A49" s="1792"/>
      <c r="B49" s="1790"/>
      <c r="C49" s="1789"/>
      <c r="D49" s="2044"/>
      <c r="E49" s="1054"/>
      <c r="F49" s="1703"/>
      <c r="G49" s="1456"/>
      <c r="H49" s="1075"/>
      <c r="I49" s="1074"/>
      <c r="J49" s="1456"/>
      <c r="K49" s="1075"/>
      <c r="L49" s="1076"/>
      <c r="M49" s="1074"/>
      <c r="N49" s="1075"/>
      <c r="O49" s="1076"/>
      <c r="P49" s="376" t="s">
        <v>101</v>
      </c>
      <c r="Q49" s="67">
        <v>5565</v>
      </c>
      <c r="R49" s="27">
        <v>5570</v>
      </c>
      <c r="S49" s="23">
        <v>5570</v>
      </c>
      <c r="T49" s="23"/>
    </row>
    <row r="50" spans="1:23" s="170" customFormat="1" ht="43.5" customHeight="1">
      <c r="A50" s="1792"/>
      <c r="B50" s="1790"/>
      <c r="C50" s="1789"/>
      <c r="D50" s="2044"/>
      <c r="E50" s="1054"/>
      <c r="F50" s="1703"/>
      <c r="G50" s="329"/>
      <c r="H50" s="64"/>
      <c r="I50" s="119"/>
      <c r="J50" s="329"/>
      <c r="K50" s="64"/>
      <c r="L50" s="808"/>
      <c r="M50" s="119"/>
      <c r="N50" s="64"/>
      <c r="O50" s="808"/>
      <c r="P50" s="734" t="s">
        <v>161</v>
      </c>
      <c r="Q50" s="105">
        <v>235</v>
      </c>
      <c r="R50" s="27">
        <v>235</v>
      </c>
      <c r="S50" s="23">
        <v>235</v>
      </c>
      <c r="T50" s="23"/>
    </row>
    <row r="51" spans="1:23" s="170" customFormat="1" ht="18" customHeight="1">
      <c r="A51" s="1792"/>
      <c r="B51" s="1790"/>
      <c r="C51" s="1789"/>
      <c r="D51" s="2044"/>
      <c r="E51" s="1054"/>
      <c r="F51" s="1703"/>
      <c r="G51" s="329"/>
      <c r="H51" s="64"/>
      <c r="I51" s="119"/>
      <c r="J51" s="329"/>
      <c r="K51" s="64"/>
      <c r="L51" s="808"/>
      <c r="M51" s="119"/>
      <c r="N51" s="64"/>
      <c r="O51" s="808"/>
      <c r="P51" s="734" t="s">
        <v>162</v>
      </c>
      <c r="Q51" s="105">
        <v>100</v>
      </c>
      <c r="R51" s="27">
        <v>100</v>
      </c>
      <c r="S51" s="23">
        <v>100</v>
      </c>
      <c r="T51" s="23"/>
    </row>
    <row r="52" spans="1:23" s="170" customFormat="1" ht="18" customHeight="1">
      <c r="A52" s="1792"/>
      <c r="B52" s="1790"/>
      <c r="C52" s="1789"/>
      <c r="D52" s="2044"/>
      <c r="E52" s="1054"/>
      <c r="F52" s="1703"/>
      <c r="G52" s="329"/>
      <c r="H52" s="64"/>
      <c r="I52" s="119"/>
      <c r="J52" s="329"/>
      <c r="K52" s="64"/>
      <c r="L52" s="808"/>
      <c r="M52" s="119"/>
      <c r="N52" s="64"/>
      <c r="O52" s="808"/>
      <c r="P52" s="734" t="s">
        <v>163</v>
      </c>
      <c r="Q52" s="105">
        <v>17</v>
      </c>
      <c r="R52" s="27">
        <v>17</v>
      </c>
      <c r="S52" s="23">
        <v>17</v>
      </c>
      <c r="T52" s="23"/>
    </row>
    <row r="53" spans="1:23" s="170" customFormat="1" ht="30" customHeight="1">
      <c r="A53" s="1792"/>
      <c r="B53" s="1790"/>
      <c r="C53" s="1789"/>
      <c r="D53" s="2044"/>
      <c r="E53" s="1054"/>
      <c r="F53" s="1703"/>
      <c r="G53" s="329"/>
      <c r="H53" s="64"/>
      <c r="I53" s="119"/>
      <c r="J53" s="329"/>
      <c r="K53" s="64"/>
      <c r="L53" s="808"/>
      <c r="M53" s="119"/>
      <c r="N53" s="64"/>
      <c r="O53" s="808"/>
      <c r="P53" s="376" t="s">
        <v>164</v>
      </c>
      <c r="Q53" s="1010">
        <v>118</v>
      </c>
      <c r="R53" s="368">
        <v>118</v>
      </c>
      <c r="S53" s="1708">
        <v>118</v>
      </c>
      <c r="T53" s="1708"/>
    </row>
    <row r="54" spans="1:23" s="170" customFormat="1" ht="43.15" customHeight="1" thickBot="1">
      <c r="A54" s="1792"/>
      <c r="B54" s="1790"/>
      <c r="C54" s="1789"/>
      <c r="D54" s="2044"/>
      <c r="E54" s="1054"/>
      <c r="F54" s="1703"/>
      <c r="G54" s="329"/>
      <c r="H54" s="64"/>
      <c r="I54" s="119"/>
      <c r="J54" s="329"/>
      <c r="K54" s="64"/>
      <c r="L54" s="808"/>
      <c r="M54" s="119"/>
      <c r="N54" s="64"/>
      <c r="O54" s="808"/>
      <c r="P54" s="376" t="s">
        <v>246</v>
      </c>
      <c r="Q54" s="1705">
        <v>1200</v>
      </c>
      <c r="R54" s="1707"/>
      <c r="S54" s="1708">
        <v>1500</v>
      </c>
      <c r="T54" s="1708"/>
    </row>
    <row r="55" spans="1:23" s="170" customFormat="1" ht="27" customHeight="1">
      <c r="A55" s="1792"/>
      <c r="B55" s="1790"/>
      <c r="C55" s="1789"/>
      <c r="D55" s="2049" t="s">
        <v>49</v>
      </c>
      <c r="E55" s="1055" t="s">
        <v>292</v>
      </c>
      <c r="F55" s="1703"/>
      <c r="G55" s="134"/>
      <c r="H55" s="130"/>
      <c r="I55" s="138"/>
      <c r="J55" s="134"/>
      <c r="K55" s="130"/>
      <c r="L55" s="15"/>
      <c r="M55" s="138"/>
      <c r="N55" s="130"/>
      <c r="O55" s="15"/>
      <c r="P55" s="951" t="s">
        <v>103</v>
      </c>
      <c r="Q55" s="58">
        <v>9600</v>
      </c>
      <c r="R55" s="143">
        <v>9600</v>
      </c>
      <c r="S55" s="151">
        <v>9600</v>
      </c>
      <c r="T55" s="151"/>
      <c r="U55" s="2141"/>
      <c r="V55" s="2141"/>
      <c r="W55" s="2141"/>
    </row>
    <row r="56" spans="1:23" s="170" customFormat="1" ht="30" customHeight="1">
      <c r="A56" s="1792"/>
      <c r="B56" s="1790"/>
      <c r="C56" s="1789"/>
      <c r="D56" s="2050"/>
      <c r="E56" s="1056"/>
      <c r="F56" s="1703"/>
      <c r="G56" s="329"/>
      <c r="H56" s="64"/>
      <c r="I56" s="119"/>
      <c r="J56" s="329"/>
      <c r="K56" s="64"/>
      <c r="L56" s="808"/>
      <c r="M56" s="119"/>
      <c r="N56" s="64"/>
      <c r="O56" s="808"/>
      <c r="P56" s="716" t="s">
        <v>303</v>
      </c>
      <c r="Q56" s="105">
        <v>5</v>
      </c>
      <c r="R56" s="27">
        <v>1</v>
      </c>
      <c r="S56" s="23">
        <v>1</v>
      </c>
      <c r="T56" s="23"/>
    </row>
    <row r="57" spans="1:23" s="170" customFormat="1" ht="18" customHeight="1" thickBot="1">
      <c r="A57" s="1792"/>
      <c r="B57" s="1790"/>
      <c r="C57" s="1789"/>
      <c r="D57" s="1692"/>
      <c r="E57" s="1057"/>
      <c r="F57" s="1703"/>
      <c r="G57" s="329"/>
      <c r="H57" s="64"/>
      <c r="I57" s="119"/>
      <c r="J57" s="329"/>
      <c r="K57" s="64"/>
      <c r="L57" s="808"/>
      <c r="M57" s="119"/>
      <c r="N57" s="64"/>
      <c r="O57" s="808"/>
      <c r="P57" s="1713" t="s">
        <v>358</v>
      </c>
      <c r="Q57" s="157">
        <v>10</v>
      </c>
      <c r="R57" s="264">
        <v>12</v>
      </c>
      <c r="S57" s="1709">
        <v>13</v>
      </c>
      <c r="T57" s="1709"/>
    </row>
    <row r="58" spans="1:23" s="170" customFormat="1" ht="18.600000000000001" customHeight="1">
      <c r="A58" s="1792"/>
      <c r="B58" s="1790"/>
      <c r="C58" s="1789"/>
      <c r="D58" s="2049" t="s">
        <v>359</v>
      </c>
      <c r="E58" s="1058"/>
      <c r="F58" s="1703"/>
      <c r="G58" s="329"/>
      <c r="H58" s="64"/>
      <c r="I58" s="119"/>
      <c r="J58" s="329"/>
      <c r="K58" s="64"/>
      <c r="L58" s="808"/>
      <c r="M58" s="119"/>
      <c r="N58" s="64"/>
      <c r="O58" s="808"/>
      <c r="P58" s="1693" t="s">
        <v>72</v>
      </c>
      <c r="Q58" s="153">
        <v>98</v>
      </c>
      <c r="R58" s="144">
        <v>100</v>
      </c>
      <c r="S58" s="151"/>
      <c r="T58" s="151"/>
    </row>
    <row r="59" spans="1:23" s="170" customFormat="1" ht="18.600000000000001" customHeight="1">
      <c r="A59" s="1792"/>
      <c r="B59" s="1790"/>
      <c r="C59" s="1789"/>
      <c r="D59" s="2050"/>
      <c r="E59" s="1058"/>
      <c r="F59" s="1703"/>
      <c r="G59" s="329"/>
      <c r="H59" s="64"/>
      <c r="I59" s="119"/>
      <c r="J59" s="329"/>
      <c r="K59" s="64"/>
      <c r="L59" s="808"/>
      <c r="M59" s="119"/>
      <c r="N59" s="64"/>
      <c r="O59" s="808"/>
      <c r="P59" s="1693"/>
      <c r="Q59" s="137"/>
      <c r="R59" s="983"/>
      <c r="S59" s="624"/>
      <c r="T59" s="624"/>
      <c r="U59" s="927"/>
    </row>
    <row r="60" spans="1:23" s="170" customFormat="1" ht="18.600000000000001" customHeight="1" thickBot="1">
      <c r="A60" s="1792"/>
      <c r="B60" s="1790"/>
      <c r="C60" s="1789"/>
      <c r="D60" s="2142"/>
      <c r="E60" s="1058"/>
      <c r="F60" s="1703"/>
      <c r="G60" s="329"/>
      <c r="H60" s="64"/>
      <c r="I60" s="119"/>
      <c r="J60" s="329"/>
      <c r="K60" s="64"/>
      <c r="L60" s="808"/>
      <c r="M60" s="119"/>
      <c r="N60" s="64"/>
      <c r="O60" s="808"/>
      <c r="P60" s="1693"/>
      <c r="Q60" s="137"/>
      <c r="R60" s="983"/>
      <c r="S60" s="624"/>
      <c r="T60" s="624"/>
      <c r="U60" s="927"/>
    </row>
    <row r="61" spans="1:23" s="170" customFormat="1" ht="12.75" customHeight="1">
      <c r="A61" s="1796"/>
      <c r="B61" s="1788"/>
      <c r="C61" s="1791"/>
      <c r="D61" s="2050" t="s">
        <v>121</v>
      </c>
      <c r="E61" s="987"/>
      <c r="F61" s="1703"/>
      <c r="G61" s="134"/>
      <c r="H61" s="130"/>
      <c r="I61" s="138"/>
      <c r="J61" s="134"/>
      <c r="K61" s="130"/>
      <c r="L61" s="15"/>
      <c r="M61" s="138"/>
      <c r="N61" s="130"/>
      <c r="O61" s="15"/>
      <c r="P61" s="2058" t="s">
        <v>103</v>
      </c>
      <c r="Q61" s="58">
        <v>150</v>
      </c>
      <c r="R61" s="143">
        <v>155</v>
      </c>
      <c r="S61" s="151">
        <v>160</v>
      </c>
      <c r="T61" s="151"/>
    </row>
    <row r="62" spans="1:23" s="170" customFormat="1" ht="18.75" customHeight="1" thickBot="1">
      <c r="A62" s="1796"/>
      <c r="B62" s="1788"/>
      <c r="C62" s="1791"/>
      <c r="D62" s="2050"/>
      <c r="E62" s="987"/>
      <c r="F62" s="1703"/>
      <c r="G62" s="134"/>
      <c r="H62" s="130"/>
      <c r="I62" s="138"/>
      <c r="J62" s="134"/>
      <c r="K62" s="130"/>
      <c r="L62" s="15"/>
      <c r="M62" s="138"/>
      <c r="N62" s="130"/>
      <c r="O62" s="15"/>
      <c r="P62" s="2143"/>
      <c r="Q62" s="56"/>
      <c r="R62" s="29"/>
      <c r="S62" s="624"/>
      <c r="T62" s="624"/>
    </row>
    <row r="63" spans="1:23" s="170" customFormat="1" ht="43.15" customHeight="1">
      <c r="A63" s="1796"/>
      <c r="B63" s="1788"/>
      <c r="C63" s="1791"/>
      <c r="D63" s="1665" t="s">
        <v>122</v>
      </c>
      <c r="E63" s="1058"/>
      <c r="F63" s="1703"/>
      <c r="G63" s="1107"/>
      <c r="H63" s="1716"/>
      <c r="I63" s="1000"/>
      <c r="J63" s="1107"/>
      <c r="K63" s="1723"/>
      <c r="L63" s="1001"/>
      <c r="M63" s="1000"/>
      <c r="N63" s="1723"/>
      <c r="O63" s="1001"/>
      <c r="P63" s="480" t="s">
        <v>165</v>
      </c>
      <c r="Q63" s="107">
        <v>670</v>
      </c>
      <c r="R63" s="88">
        <v>650</v>
      </c>
      <c r="S63" s="87">
        <v>630</v>
      </c>
      <c r="T63" s="87"/>
    </row>
    <row r="64" spans="1:23" ht="16.5" customHeight="1">
      <c r="A64" s="1796"/>
      <c r="B64" s="1788"/>
      <c r="C64" s="1791"/>
      <c r="D64" s="1665"/>
      <c r="E64" s="1059"/>
      <c r="F64" s="1703"/>
      <c r="G64" s="329"/>
      <c r="H64" s="64"/>
      <c r="I64" s="119"/>
      <c r="J64" s="329"/>
      <c r="K64" s="64"/>
      <c r="L64" s="808"/>
      <c r="M64" s="119"/>
      <c r="N64" s="64"/>
      <c r="O64" s="808"/>
      <c r="P64" s="152" t="s">
        <v>166</v>
      </c>
      <c r="Q64" s="56">
        <v>20</v>
      </c>
      <c r="R64" s="29">
        <v>20</v>
      </c>
      <c r="S64" s="624">
        <v>20</v>
      </c>
      <c r="T64" s="624"/>
    </row>
    <row r="65" spans="1:22" ht="30.75" customHeight="1" thickBot="1">
      <c r="A65" s="1796"/>
      <c r="B65" s="1788"/>
      <c r="C65" s="1791"/>
      <c r="D65" s="1692"/>
      <c r="E65" s="1058"/>
      <c r="F65" s="1703"/>
      <c r="G65" s="329"/>
      <c r="H65" s="64"/>
      <c r="I65" s="119"/>
      <c r="J65" s="329"/>
      <c r="K65" s="64"/>
      <c r="L65" s="808"/>
      <c r="M65" s="119"/>
      <c r="N65" s="64"/>
      <c r="O65" s="808"/>
      <c r="P65" s="484" t="s">
        <v>104</v>
      </c>
      <c r="Q65" s="106">
        <v>13000</v>
      </c>
      <c r="R65" s="191">
        <v>12700</v>
      </c>
      <c r="S65" s="25">
        <v>12500</v>
      </c>
      <c r="T65" s="25"/>
    </row>
    <row r="66" spans="1:22" ht="21" customHeight="1">
      <c r="A66" s="1796"/>
      <c r="B66" s="1788"/>
      <c r="C66" s="1791"/>
      <c r="D66" s="2044" t="s">
        <v>193</v>
      </c>
      <c r="E66" s="1058"/>
      <c r="F66" s="1703"/>
      <c r="G66" s="329"/>
      <c r="H66" s="64"/>
      <c r="I66" s="119"/>
      <c r="J66" s="329"/>
      <c r="K66" s="64"/>
      <c r="L66" s="808"/>
      <c r="M66" s="119"/>
      <c r="N66" s="64"/>
      <c r="O66" s="808"/>
      <c r="P66" s="480" t="s">
        <v>105</v>
      </c>
      <c r="Q66" s="107">
        <v>110</v>
      </c>
      <c r="R66" s="218"/>
      <c r="S66" s="87"/>
      <c r="T66" s="87"/>
    </row>
    <row r="67" spans="1:22" ht="21" customHeight="1" thickBot="1">
      <c r="A67" s="1796"/>
      <c r="B67" s="1788"/>
      <c r="C67" s="1791"/>
      <c r="D67" s="2055"/>
      <c r="E67" s="1059"/>
      <c r="F67" s="1703"/>
      <c r="G67" s="329"/>
      <c r="H67" s="64"/>
      <c r="I67" s="119"/>
      <c r="J67" s="329"/>
      <c r="K67" s="64"/>
      <c r="L67" s="808"/>
      <c r="M67" s="119"/>
      <c r="N67" s="64"/>
      <c r="O67" s="808"/>
      <c r="P67" s="465" t="s">
        <v>100</v>
      </c>
      <c r="Q67" s="49">
        <v>27</v>
      </c>
      <c r="R67" s="34"/>
      <c r="S67" s="1708"/>
      <c r="T67" s="1708"/>
    </row>
    <row r="68" spans="1:22" ht="32.25" customHeight="1">
      <c r="A68" s="1787"/>
      <c r="B68" s="1788"/>
      <c r="C68" s="1791"/>
      <c r="D68" s="2117" t="s">
        <v>167</v>
      </c>
      <c r="E68" s="31" t="s">
        <v>310</v>
      </c>
      <c r="F68" s="1703"/>
      <c r="G68" s="329"/>
      <c r="H68" s="64"/>
      <c r="I68" s="119"/>
      <c r="J68" s="329"/>
      <c r="K68" s="64"/>
      <c r="L68" s="808"/>
      <c r="M68" s="119"/>
      <c r="N68" s="64"/>
      <c r="O68" s="808"/>
      <c r="P68" s="480" t="s">
        <v>253</v>
      </c>
      <c r="Q68" s="107"/>
      <c r="R68" s="88">
        <v>6</v>
      </c>
      <c r="S68" s="87"/>
      <c r="T68" s="87"/>
    </row>
    <row r="69" spans="1:22" ht="32.25" customHeight="1">
      <c r="A69" s="1787"/>
      <c r="B69" s="1788"/>
      <c r="C69" s="1791"/>
      <c r="D69" s="2050"/>
      <c r="E69" s="1058"/>
      <c r="F69" s="1703"/>
      <c r="G69" s="329"/>
      <c r="H69" s="64"/>
      <c r="I69" s="119"/>
      <c r="J69" s="329"/>
      <c r="K69" s="64"/>
      <c r="L69" s="808"/>
      <c r="M69" s="119"/>
      <c r="N69" s="64"/>
      <c r="O69" s="808"/>
      <c r="P69" s="465" t="s">
        <v>264</v>
      </c>
      <c r="Q69" s="56">
        <v>100</v>
      </c>
      <c r="R69" s="29">
        <v>200</v>
      </c>
      <c r="S69" s="1009">
        <v>300</v>
      </c>
      <c r="T69" s="1009"/>
    </row>
    <row r="70" spans="1:22" ht="29.25" customHeight="1" thickBot="1">
      <c r="A70" s="1787"/>
      <c r="B70" s="1788"/>
      <c r="C70" s="1791"/>
      <c r="D70" s="2050"/>
      <c r="E70" s="1058"/>
      <c r="F70" s="1703"/>
      <c r="G70" s="329"/>
      <c r="H70" s="64"/>
      <c r="I70" s="119"/>
      <c r="J70" s="329"/>
      <c r="K70" s="64"/>
      <c r="L70" s="808"/>
      <c r="M70" s="119"/>
      <c r="N70" s="64"/>
      <c r="O70" s="808"/>
      <c r="P70" s="465" t="s">
        <v>306</v>
      </c>
      <c r="Q70" s="154">
        <v>15</v>
      </c>
      <c r="R70" s="582">
        <v>15</v>
      </c>
      <c r="S70" s="1709"/>
      <c r="T70" s="1709"/>
    </row>
    <row r="71" spans="1:22" ht="42" customHeight="1">
      <c r="A71" s="1787"/>
      <c r="B71" s="1788"/>
      <c r="C71" s="1791"/>
      <c r="D71" s="634" t="s">
        <v>153</v>
      </c>
      <c r="E71" s="1059"/>
      <c r="F71" s="1703"/>
      <c r="G71" s="1201"/>
      <c r="H71" s="323"/>
      <c r="I71" s="396"/>
      <c r="J71" s="1201"/>
      <c r="K71" s="323"/>
      <c r="L71" s="324"/>
      <c r="M71" s="396"/>
      <c r="N71" s="323"/>
      <c r="O71" s="324"/>
      <c r="P71" s="492"/>
      <c r="Q71" s="107"/>
      <c r="R71" s="88"/>
      <c r="S71" s="87"/>
      <c r="T71" s="87"/>
    </row>
    <row r="72" spans="1:22" ht="15.75" customHeight="1">
      <c r="A72" s="1787"/>
      <c r="B72" s="1788"/>
      <c r="C72" s="1791"/>
      <c r="D72" s="1681" t="s">
        <v>247</v>
      </c>
      <c r="E72" s="1058"/>
      <c r="F72" s="1703"/>
      <c r="G72" s="329"/>
      <c r="H72" s="64"/>
      <c r="I72" s="119"/>
      <c r="J72" s="329"/>
      <c r="K72" s="64"/>
      <c r="L72" s="808"/>
      <c r="M72" s="119"/>
      <c r="N72" s="64"/>
      <c r="O72" s="808"/>
      <c r="P72" s="1694" t="s">
        <v>102</v>
      </c>
      <c r="Q72" s="100">
        <v>120</v>
      </c>
      <c r="R72" s="22">
        <v>150</v>
      </c>
      <c r="S72" s="1009">
        <v>180</v>
      </c>
      <c r="T72" s="1009"/>
    </row>
    <row r="73" spans="1:22" ht="17.25" customHeight="1" thickBot="1">
      <c r="A73" s="1787"/>
      <c r="B73" s="1788"/>
      <c r="C73" s="1791"/>
      <c r="D73" s="1669" t="s">
        <v>107</v>
      </c>
      <c r="E73" s="31" t="s">
        <v>310</v>
      </c>
      <c r="F73" s="1703"/>
      <c r="G73" s="329"/>
      <c r="H73" s="64"/>
      <c r="I73" s="119"/>
      <c r="J73" s="329"/>
      <c r="K73" s="64"/>
      <c r="L73" s="808"/>
      <c r="M73" s="119"/>
      <c r="N73" s="64"/>
      <c r="O73" s="808"/>
      <c r="P73" s="1693" t="s">
        <v>100</v>
      </c>
      <c r="Q73" s="56">
        <v>2</v>
      </c>
      <c r="R73" s="17"/>
      <c r="S73" s="624"/>
      <c r="T73" s="624"/>
    </row>
    <row r="74" spans="1:22" ht="20.25" customHeight="1">
      <c r="A74" s="1787"/>
      <c r="B74" s="1788"/>
      <c r="C74" s="1791"/>
      <c r="D74" s="2049" t="s">
        <v>360</v>
      </c>
      <c r="E74" s="1055" t="s">
        <v>152</v>
      </c>
      <c r="F74" s="1703"/>
      <c r="G74" s="329"/>
      <c r="H74" s="64"/>
      <c r="I74" s="119"/>
      <c r="J74" s="329"/>
      <c r="K74" s="64"/>
      <c r="L74" s="808"/>
      <c r="M74" s="119"/>
      <c r="N74" s="64"/>
      <c r="O74" s="808"/>
      <c r="P74" s="1152" t="s">
        <v>102</v>
      </c>
      <c r="Q74" s="107">
        <v>210</v>
      </c>
      <c r="R74" s="1153">
        <v>270</v>
      </c>
      <c r="S74" s="87">
        <v>360</v>
      </c>
      <c r="T74" s="87"/>
    </row>
    <row r="75" spans="1:22" ht="20.25" customHeight="1" thickBot="1">
      <c r="A75" s="1787"/>
      <c r="B75" s="1788"/>
      <c r="C75" s="1791"/>
      <c r="D75" s="2142"/>
      <c r="E75" s="1155"/>
      <c r="F75" s="1703"/>
      <c r="G75" s="134"/>
      <c r="H75" s="130"/>
      <c r="I75" s="138"/>
      <c r="J75" s="134"/>
      <c r="K75" s="130"/>
      <c r="L75" s="15"/>
      <c r="M75" s="138"/>
      <c r="N75" s="130"/>
      <c r="O75" s="15"/>
      <c r="P75" s="1701" t="s">
        <v>208</v>
      </c>
      <c r="Q75" s="56">
        <v>7</v>
      </c>
      <c r="R75" s="116">
        <v>9</v>
      </c>
      <c r="S75" s="1708">
        <v>12</v>
      </c>
      <c r="T75" s="1708"/>
    </row>
    <row r="76" spans="1:22" ht="18.75" customHeight="1">
      <c r="A76" s="1787"/>
      <c r="B76" s="1788"/>
      <c r="C76" s="1791"/>
      <c r="D76" s="2139" t="s">
        <v>362</v>
      </c>
      <c r="E76" s="1160" t="s">
        <v>292</v>
      </c>
      <c r="F76" s="1703"/>
      <c r="G76" s="329"/>
      <c r="H76" s="64"/>
      <c r="I76" s="119"/>
      <c r="J76" s="329"/>
      <c r="K76" s="64"/>
      <c r="L76" s="808"/>
      <c r="M76" s="119"/>
      <c r="N76" s="64"/>
      <c r="O76" s="808"/>
      <c r="P76" s="1156" t="s">
        <v>170</v>
      </c>
      <c r="Q76" s="1157">
        <v>3.97</v>
      </c>
      <c r="R76" s="1158">
        <v>5.59</v>
      </c>
      <c r="S76" s="1159">
        <v>7.17</v>
      </c>
      <c r="T76" s="1159"/>
    </row>
    <row r="77" spans="1:22" ht="31.5" customHeight="1" thickBot="1">
      <c r="A77" s="1787"/>
      <c r="B77" s="1788"/>
      <c r="C77" s="1791"/>
      <c r="D77" s="2140"/>
      <c r="E77" s="1161" t="s">
        <v>310</v>
      </c>
      <c r="F77" s="1703"/>
      <c r="G77" s="329"/>
      <c r="H77" s="64"/>
      <c r="I77" s="119"/>
      <c r="J77" s="329"/>
      <c r="K77" s="64"/>
      <c r="L77" s="808"/>
      <c r="M77" s="119"/>
      <c r="N77" s="64"/>
      <c r="O77" s="808"/>
      <c r="P77" s="103" t="s">
        <v>169</v>
      </c>
      <c r="Q77" s="106">
        <v>53</v>
      </c>
      <c r="R77" s="139">
        <v>51</v>
      </c>
      <c r="S77" s="25">
        <v>25</v>
      </c>
      <c r="T77" s="25"/>
    </row>
    <row r="78" spans="1:22" ht="53.25" customHeight="1">
      <c r="A78" s="1794"/>
      <c r="B78" s="1790"/>
      <c r="C78" s="1789"/>
      <c r="D78" s="1660" t="s">
        <v>73</v>
      </c>
      <c r="E78" s="92"/>
      <c r="F78" s="989"/>
      <c r="G78" s="1185"/>
      <c r="H78" s="1006"/>
      <c r="I78" s="73"/>
      <c r="J78" s="329"/>
      <c r="K78" s="64"/>
      <c r="L78" s="808"/>
      <c r="M78" s="119"/>
      <c r="N78" s="64"/>
      <c r="O78" s="808"/>
      <c r="P78" s="77" t="s">
        <v>123</v>
      </c>
      <c r="Q78" s="124">
        <v>473</v>
      </c>
      <c r="R78" s="125">
        <v>473</v>
      </c>
      <c r="S78" s="126">
        <v>473</v>
      </c>
      <c r="T78" s="126"/>
      <c r="U78" s="2068"/>
      <c r="V78" s="2068"/>
    </row>
    <row r="79" spans="1:22" ht="27.75" customHeight="1" thickBot="1">
      <c r="A79" s="1794"/>
      <c r="B79" s="1790"/>
      <c r="C79" s="1789"/>
      <c r="D79" s="1661"/>
      <c r="E79" s="92"/>
      <c r="F79" s="1703"/>
      <c r="G79" s="1185"/>
      <c r="H79" s="1006"/>
      <c r="I79" s="73"/>
      <c r="J79" s="1185"/>
      <c r="K79" s="1006"/>
      <c r="L79" s="41"/>
      <c r="M79" s="73"/>
      <c r="N79" s="1006"/>
      <c r="O79" s="41"/>
      <c r="P79" s="21" t="s">
        <v>262</v>
      </c>
      <c r="Q79" s="831">
        <v>10</v>
      </c>
      <c r="R79" s="34">
        <v>10</v>
      </c>
      <c r="S79" s="13">
        <v>10</v>
      </c>
      <c r="T79" s="13"/>
    </row>
    <row r="80" spans="1:22" ht="18.75" customHeight="1">
      <c r="A80" s="1794"/>
      <c r="B80" s="1790"/>
      <c r="C80" s="1789"/>
      <c r="D80" s="833" t="s">
        <v>54</v>
      </c>
      <c r="E80" s="115"/>
      <c r="F80" s="989"/>
      <c r="G80" s="1185"/>
      <c r="H80" s="1006"/>
      <c r="I80" s="73"/>
      <c r="J80" s="1185"/>
      <c r="K80" s="1006"/>
      <c r="L80" s="41"/>
      <c r="M80" s="73"/>
      <c r="N80" s="1006"/>
      <c r="O80" s="41"/>
      <c r="P80" s="803" t="s">
        <v>108</v>
      </c>
      <c r="Q80" s="219">
        <v>17</v>
      </c>
      <c r="R80" s="476">
        <v>17</v>
      </c>
      <c r="S80" s="194">
        <v>17</v>
      </c>
      <c r="T80" s="194"/>
    </row>
    <row r="81" spans="1:22" ht="18.75" customHeight="1">
      <c r="A81" s="1794"/>
      <c r="B81" s="1790"/>
      <c r="C81" s="1791"/>
      <c r="D81" s="1681" t="s">
        <v>92</v>
      </c>
      <c r="E81" s="95"/>
      <c r="F81" s="989"/>
      <c r="G81" s="1185"/>
      <c r="H81" s="1006"/>
      <c r="I81" s="73"/>
      <c r="J81" s="1185"/>
      <c r="K81" s="1006"/>
      <c r="L81" s="41"/>
      <c r="M81" s="73"/>
      <c r="N81" s="1006"/>
      <c r="O81" s="41"/>
      <c r="P81" s="450" t="s">
        <v>101</v>
      </c>
      <c r="Q81" s="67">
        <v>1215</v>
      </c>
      <c r="R81" s="26">
        <v>1215</v>
      </c>
      <c r="S81" s="370">
        <v>1215</v>
      </c>
      <c r="T81" s="370"/>
    </row>
    <row r="82" spans="1:22" ht="17.45" customHeight="1">
      <c r="A82" s="1794"/>
      <c r="B82" s="1790"/>
      <c r="C82" s="1816"/>
      <c r="D82" s="2060" t="s">
        <v>171</v>
      </c>
      <c r="E82" s="95"/>
      <c r="F82" s="989"/>
      <c r="G82" s="1185"/>
      <c r="H82" s="1006"/>
      <c r="I82" s="73"/>
      <c r="J82" s="1185"/>
      <c r="K82" s="1006"/>
      <c r="L82" s="41"/>
      <c r="M82" s="73"/>
      <c r="N82" s="1006"/>
      <c r="O82" s="41"/>
      <c r="P82" s="593" t="s">
        <v>100</v>
      </c>
      <c r="Q82" s="589">
        <v>1</v>
      </c>
      <c r="R82" s="590">
        <v>1</v>
      </c>
      <c r="S82" s="591"/>
      <c r="T82" s="1520"/>
    </row>
    <row r="83" spans="1:22" ht="16.149999999999999" customHeight="1" thickBot="1">
      <c r="A83" s="1794"/>
      <c r="B83" s="1790"/>
      <c r="C83" s="1791"/>
      <c r="D83" s="2055"/>
      <c r="E83" s="95"/>
      <c r="F83" s="989"/>
      <c r="G83" s="1185"/>
      <c r="H83" s="1006"/>
      <c r="I83" s="73"/>
      <c r="J83" s="1185"/>
      <c r="K83" s="1006"/>
      <c r="L83" s="41"/>
      <c r="M83" s="73"/>
      <c r="N83" s="1006"/>
      <c r="O83" s="41"/>
      <c r="P83" s="809" t="s">
        <v>101</v>
      </c>
      <c r="Q83" s="1313">
        <v>4</v>
      </c>
      <c r="R83" s="1313">
        <v>4</v>
      </c>
      <c r="S83" s="1314">
        <v>4</v>
      </c>
      <c r="T83" s="1881"/>
    </row>
    <row r="84" spans="1:22" ht="43.15" customHeight="1" thickBot="1">
      <c r="A84" s="1794"/>
      <c r="B84" s="1790"/>
      <c r="C84" s="1789"/>
      <c r="D84" s="1920" t="s">
        <v>304</v>
      </c>
      <c r="E84" s="95"/>
      <c r="F84" s="989"/>
      <c r="G84" s="1185"/>
      <c r="H84" s="1006"/>
      <c r="I84" s="73"/>
      <c r="J84" s="1185"/>
      <c r="K84" s="1006"/>
      <c r="L84" s="41"/>
      <c r="M84" s="73"/>
      <c r="N84" s="1006"/>
      <c r="O84" s="41"/>
      <c r="P84" s="1922" t="s">
        <v>392</v>
      </c>
      <c r="Q84" s="850">
        <v>1</v>
      </c>
      <c r="R84" s="1143">
        <v>1</v>
      </c>
      <c r="S84" s="1926">
        <v>1</v>
      </c>
      <c r="T84" s="1926"/>
    </row>
    <row r="85" spans="1:22" ht="39" customHeight="1">
      <c r="A85" s="1794"/>
      <c r="B85" s="1790"/>
      <c r="C85" s="1789"/>
      <c r="D85" s="2121" t="s">
        <v>110</v>
      </c>
      <c r="E85" s="409" t="s">
        <v>46</v>
      </c>
      <c r="F85" s="1002"/>
      <c r="G85" s="420"/>
      <c r="H85" s="421"/>
      <c r="I85" s="348"/>
      <c r="J85" s="1185"/>
      <c r="K85" s="1006"/>
      <c r="L85" s="41"/>
      <c r="M85" s="73"/>
      <c r="N85" s="1006"/>
      <c r="O85" s="41"/>
      <c r="P85" s="2138" t="s">
        <v>81</v>
      </c>
      <c r="Q85" s="124">
        <v>7800</v>
      </c>
      <c r="R85" s="125">
        <v>7800</v>
      </c>
      <c r="S85" s="126">
        <v>7800</v>
      </c>
      <c r="T85" s="2138" t="s">
        <v>396</v>
      </c>
      <c r="U85" s="2281"/>
      <c r="V85" s="2281"/>
    </row>
    <row r="86" spans="1:22" ht="16.149999999999999" customHeight="1">
      <c r="A86" s="1794"/>
      <c r="B86" s="1790"/>
      <c r="C86" s="1807"/>
      <c r="D86" s="2089"/>
      <c r="E86" s="411"/>
      <c r="F86" s="1884"/>
      <c r="G86" s="1203"/>
      <c r="H86" s="1132"/>
      <c r="I86" s="1133"/>
      <c r="J86" s="1203"/>
      <c r="K86" s="1132"/>
      <c r="L86" s="1190"/>
      <c r="M86" s="1133"/>
      <c r="N86" s="1132"/>
      <c r="O86" s="1190"/>
      <c r="P86" s="2259"/>
      <c r="Q86" s="998"/>
      <c r="R86" s="1425"/>
      <c r="S86" s="1007"/>
      <c r="T86" s="2259"/>
    </row>
    <row r="87" spans="1:22" ht="16.149999999999999" customHeight="1" thickBot="1">
      <c r="A87" s="1797"/>
      <c r="B87" s="1798"/>
      <c r="C87" s="1799"/>
      <c r="D87" s="2009"/>
      <c r="E87" s="2239" t="s">
        <v>50</v>
      </c>
      <c r="F87" s="2280"/>
      <c r="G87" s="35">
        <f t="shared" ref="G87:N87" si="0">SUM(G13:G82)</f>
        <v>90635.89999999998</v>
      </c>
      <c r="H87" s="62">
        <f t="shared" si="0"/>
        <v>90740.39999999998</v>
      </c>
      <c r="I87" s="62">
        <f t="shared" si="0"/>
        <v>104.5</v>
      </c>
      <c r="J87" s="35">
        <f t="shared" si="0"/>
        <v>88727.3</v>
      </c>
      <c r="K87" s="62">
        <f t="shared" si="0"/>
        <v>88883.1</v>
      </c>
      <c r="L87" s="62">
        <f t="shared" si="0"/>
        <v>155.80000000000291</v>
      </c>
      <c r="M87" s="132">
        <f t="shared" si="0"/>
        <v>88577.1</v>
      </c>
      <c r="N87" s="62">
        <f t="shared" si="0"/>
        <v>88703.1</v>
      </c>
      <c r="O87" s="224">
        <f>SUM(O13:O82)</f>
        <v>126</v>
      </c>
      <c r="P87" s="2011"/>
      <c r="Q87" s="1883"/>
      <c r="R87" s="1533"/>
      <c r="S87" s="206"/>
      <c r="T87" s="2011"/>
    </row>
    <row r="88" spans="1:22" ht="32.25" customHeight="1">
      <c r="A88" s="1782" t="s">
        <v>14</v>
      </c>
      <c r="B88" s="1800" t="s">
        <v>14</v>
      </c>
      <c r="C88" s="1786" t="s">
        <v>17</v>
      </c>
      <c r="D88" s="1695" t="s">
        <v>74</v>
      </c>
      <c r="E88" s="409"/>
      <c r="F88" s="1005"/>
      <c r="G88" s="337"/>
      <c r="H88" s="335"/>
      <c r="I88" s="344"/>
      <c r="J88" s="337"/>
      <c r="K88" s="335"/>
      <c r="L88" s="336"/>
      <c r="M88" s="344"/>
      <c r="N88" s="335"/>
      <c r="O88" s="336"/>
      <c r="P88" s="460"/>
      <c r="Q88" s="124"/>
      <c r="R88" s="125"/>
      <c r="S88" s="126"/>
      <c r="T88" s="126"/>
    </row>
    <row r="89" spans="1:22" ht="30.75" customHeight="1">
      <c r="A89" s="1794"/>
      <c r="B89" s="1790"/>
      <c r="C89" s="1789"/>
      <c r="D89" s="685" t="s">
        <v>258</v>
      </c>
      <c r="E89" s="411"/>
      <c r="F89" s="585" t="s">
        <v>18</v>
      </c>
      <c r="G89" s="272">
        <v>214.1</v>
      </c>
      <c r="H89" s="273">
        <v>214.1</v>
      </c>
      <c r="I89" s="346"/>
      <c r="J89" s="272">
        <v>214.1</v>
      </c>
      <c r="K89" s="273">
        <v>214.1</v>
      </c>
      <c r="L89" s="274"/>
      <c r="M89" s="346">
        <v>214.1</v>
      </c>
      <c r="N89" s="273">
        <v>214.1</v>
      </c>
      <c r="O89" s="274"/>
      <c r="P89" s="459" t="s">
        <v>101</v>
      </c>
      <c r="Q89" s="108">
        <v>2690</v>
      </c>
      <c r="R89" s="1012">
        <v>2690</v>
      </c>
      <c r="S89" s="473">
        <v>2700</v>
      </c>
      <c r="T89" s="473"/>
    </row>
    <row r="90" spans="1:22" s="170" customFormat="1" ht="18" customHeight="1">
      <c r="A90" s="1794"/>
      <c r="B90" s="1790"/>
      <c r="C90" s="1789"/>
      <c r="D90" s="1657" t="s">
        <v>53</v>
      </c>
      <c r="E90" s="950" t="s">
        <v>292</v>
      </c>
      <c r="F90" s="501" t="s">
        <v>15</v>
      </c>
      <c r="G90" s="420">
        <v>120</v>
      </c>
      <c r="H90" s="421">
        <v>120</v>
      </c>
      <c r="I90" s="348"/>
      <c r="J90" s="420">
        <v>130</v>
      </c>
      <c r="K90" s="421">
        <v>130</v>
      </c>
      <c r="L90" s="424"/>
      <c r="M90" s="1877">
        <v>140</v>
      </c>
      <c r="N90" s="1457">
        <v>140</v>
      </c>
      <c r="O90" s="223"/>
      <c r="P90" s="494" t="s">
        <v>124</v>
      </c>
      <c r="Q90" s="1013">
        <v>60</v>
      </c>
      <c r="R90" s="93">
        <v>70</v>
      </c>
      <c r="S90" s="13">
        <v>80</v>
      </c>
      <c r="T90" s="13"/>
    </row>
    <row r="91" spans="1:22" ht="15.75" customHeight="1">
      <c r="A91" s="1794"/>
      <c r="B91" s="1790"/>
      <c r="C91" s="1789"/>
      <c r="D91" s="2008" t="s">
        <v>68</v>
      </c>
      <c r="E91" s="837"/>
      <c r="F91" s="1002" t="s">
        <v>89</v>
      </c>
      <c r="G91" s="272">
        <v>730.3</v>
      </c>
      <c r="H91" s="273">
        <v>730.3</v>
      </c>
      <c r="I91" s="346"/>
      <c r="J91" s="578">
        <v>730.3</v>
      </c>
      <c r="K91" s="441">
        <v>730.3</v>
      </c>
      <c r="L91" s="435"/>
      <c r="M91" s="440">
        <v>730.3</v>
      </c>
      <c r="N91" s="441">
        <v>730.3</v>
      </c>
      <c r="O91" s="435"/>
      <c r="P91" s="838" t="s">
        <v>124</v>
      </c>
      <c r="Q91" s="45">
        <v>100</v>
      </c>
      <c r="R91" s="839">
        <v>100</v>
      </c>
      <c r="S91" s="840">
        <v>100</v>
      </c>
      <c r="T91" s="840"/>
    </row>
    <row r="92" spans="1:22" ht="15.75" customHeight="1">
      <c r="A92" s="1794"/>
      <c r="B92" s="1790"/>
      <c r="C92" s="1789"/>
      <c r="D92" s="2089"/>
      <c r="E92" s="411"/>
      <c r="F92" s="574" t="s">
        <v>230</v>
      </c>
      <c r="G92" s="272">
        <v>0.2</v>
      </c>
      <c r="H92" s="273">
        <v>0.2</v>
      </c>
      <c r="I92" s="346"/>
      <c r="J92" s="272"/>
      <c r="K92" s="273"/>
      <c r="L92" s="1725"/>
      <c r="M92" s="345"/>
      <c r="N92" s="263"/>
      <c r="O92" s="1725"/>
      <c r="P92" s="2010" t="s">
        <v>233</v>
      </c>
      <c r="Q92" s="831">
        <v>5600</v>
      </c>
      <c r="R92" s="34">
        <v>5600</v>
      </c>
      <c r="S92" s="13">
        <v>5600</v>
      </c>
      <c r="T92" s="13"/>
    </row>
    <row r="93" spans="1:22" ht="15.75" customHeight="1" thickBot="1">
      <c r="A93" s="1801"/>
      <c r="B93" s="1802"/>
      <c r="C93" s="1803"/>
      <c r="D93" s="2009"/>
      <c r="E93" s="410"/>
      <c r="F93" s="567" t="s">
        <v>16</v>
      </c>
      <c r="G93" s="35">
        <f>SUM(G89:G92)</f>
        <v>1064.6000000000001</v>
      </c>
      <c r="H93" s="62">
        <f>SUM(H89:H92)</f>
        <v>1064.6000000000001</v>
      </c>
      <c r="I93" s="132"/>
      <c r="J93" s="35">
        <f>SUM(J89:J92)</f>
        <v>1074.4000000000001</v>
      </c>
      <c r="K93" s="62">
        <f>SUM(K89:K92)</f>
        <v>1074.4000000000001</v>
      </c>
      <c r="L93" s="224"/>
      <c r="M93" s="132">
        <f>SUM(M89:M92)</f>
        <v>1084.4000000000001</v>
      </c>
      <c r="N93" s="62">
        <f>SUM(N89:N92)</f>
        <v>1084.4000000000001</v>
      </c>
      <c r="O93" s="224">
        <f>SUM(O89:O92)</f>
        <v>0</v>
      </c>
      <c r="P93" s="2011"/>
      <c r="Q93" s="110"/>
      <c r="R93" s="91"/>
      <c r="S93" s="43"/>
      <c r="T93" s="43"/>
    </row>
    <row r="94" spans="1:22" ht="31.5" customHeight="1">
      <c r="A94" s="1782" t="s">
        <v>14</v>
      </c>
      <c r="B94" s="1800" t="s">
        <v>14</v>
      </c>
      <c r="C94" s="1786" t="s">
        <v>19</v>
      </c>
      <c r="D94" s="2043" t="s">
        <v>61</v>
      </c>
      <c r="E94" s="411"/>
      <c r="F94" s="1710" t="s">
        <v>15</v>
      </c>
      <c r="G94" s="384">
        <v>3.9</v>
      </c>
      <c r="H94" s="314">
        <v>3.9</v>
      </c>
      <c r="I94" s="315"/>
      <c r="J94" s="384">
        <v>3.9</v>
      </c>
      <c r="K94" s="314">
        <v>3.9</v>
      </c>
      <c r="L94" s="362"/>
      <c r="M94" s="315">
        <v>3.9</v>
      </c>
      <c r="N94" s="314">
        <v>3.9</v>
      </c>
      <c r="O94" s="362"/>
      <c r="P94" s="77" t="s">
        <v>109</v>
      </c>
      <c r="Q94" s="124">
        <v>10</v>
      </c>
      <c r="R94" s="125">
        <v>10</v>
      </c>
      <c r="S94" s="194">
        <v>10</v>
      </c>
      <c r="T94" s="194"/>
    </row>
    <row r="95" spans="1:22" ht="15" customHeight="1" thickBot="1">
      <c r="A95" s="1801"/>
      <c r="B95" s="1798"/>
      <c r="C95" s="1803"/>
      <c r="D95" s="2055"/>
      <c r="E95" s="410"/>
      <c r="F95" s="567" t="s">
        <v>16</v>
      </c>
      <c r="G95" s="35">
        <f t="shared" ref="G95:N95" si="1">G94</f>
        <v>3.9</v>
      </c>
      <c r="H95" s="62">
        <f t="shared" ref="H95" si="2">H94</f>
        <v>3.9</v>
      </c>
      <c r="I95" s="132"/>
      <c r="J95" s="35">
        <f t="shared" ref="J95" si="3">J94</f>
        <v>3.9</v>
      </c>
      <c r="K95" s="62">
        <f t="shared" si="1"/>
        <v>3.9</v>
      </c>
      <c r="L95" s="224"/>
      <c r="M95" s="132">
        <f t="shared" ref="M95" si="4">M94</f>
        <v>3.9</v>
      </c>
      <c r="N95" s="62">
        <f t="shared" si="1"/>
        <v>3.9</v>
      </c>
      <c r="O95" s="224">
        <f t="shared" ref="O95" si="5">O94</f>
        <v>0</v>
      </c>
      <c r="P95" s="21" t="s">
        <v>102</v>
      </c>
      <c r="Q95" s="142">
        <v>860</v>
      </c>
      <c r="R95" s="36">
        <v>860</v>
      </c>
      <c r="S95" s="37">
        <v>860</v>
      </c>
      <c r="T95" s="37"/>
    </row>
    <row r="96" spans="1:22" ht="18.75" customHeight="1">
      <c r="A96" s="1782" t="s">
        <v>14</v>
      </c>
      <c r="B96" s="1800" t="s">
        <v>14</v>
      </c>
      <c r="C96" s="1786" t="s">
        <v>21</v>
      </c>
      <c r="D96" s="2121" t="s">
        <v>113</v>
      </c>
      <c r="E96" s="409"/>
      <c r="F96" s="1014" t="s">
        <v>15</v>
      </c>
      <c r="G96" s="420">
        <v>23.4</v>
      </c>
      <c r="H96" s="421">
        <v>23.4</v>
      </c>
      <c r="I96" s="348"/>
      <c r="J96" s="420">
        <v>23.4</v>
      </c>
      <c r="K96" s="421">
        <v>23.4</v>
      </c>
      <c r="L96" s="424"/>
      <c r="M96" s="347">
        <v>23.4</v>
      </c>
      <c r="N96" s="394">
        <v>23.4</v>
      </c>
      <c r="O96" s="423"/>
      <c r="P96" s="2119" t="s">
        <v>125</v>
      </c>
      <c r="Q96" s="7">
        <v>39</v>
      </c>
      <c r="R96" s="583">
        <v>39</v>
      </c>
      <c r="S96" s="237">
        <v>39</v>
      </c>
      <c r="T96" s="237"/>
      <c r="U96" s="2098"/>
      <c r="V96" s="2098"/>
    </row>
    <row r="97" spans="1:22" ht="18.75" customHeight="1" thickBot="1">
      <c r="A97" s="1801"/>
      <c r="B97" s="1802"/>
      <c r="C97" s="1803"/>
      <c r="D97" s="2009"/>
      <c r="E97" s="410"/>
      <c r="F97" s="567" t="s">
        <v>16</v>
      </c>
      <c r="G97" s="35">
        <f t="shared" ref="G97:N97" si="6">SUM(G96)</f>
        <v>23.4</v>
      </c>
      <c r="H97" s="62">
        <f t="shared" ref="H97" si="7">SUM(H96)</f>
        <v>23.4</v>
      </c>
      <c r="I97" s="132"/>
      <c r="J97" s="35">
        <f t="shared" ref="J97" si="8">SUM(J96)</f>
        <v>23.4</v>
      </c>
      <c r="K97" s="62">
        <f t="shared" si="6"/>
        <v>23.4</v>
      </c>
      <c r="L97" s="224"/>
      <c r="M97" s="132">
        <f t="shared" ref="M97" si="9">SUM(M96)</f>
        <v>23.4</v>
      </c>
      <c r="N97" s="62">
        <f t="shared" si="6"/>
        <v>23.4</v>
      </c>
      <c r="O97" s="224">
        <f t="shared" ref="O97" si="10">SUM(O96)</f>
        <v>0</v>
      </c>
      <c r="P97" s="2120"/>
      <c r="Q97" s="446"/>
      <c r="R97" s="584"/>
      <c r="S97" s="369"/>
      <c r="T97" s="369"/>
    </row>
    <row r="98" spans="1:22" s="1842" customFormat="1" ht="53.25" customHeight="1">
      <c r="A98" s="1834" t="s">
        <v>14</v>
      </c>
      <c r="B98" s="1835" t="s">
        <v>14</v>
      </c>
      <c r="C98" s="1836" t="s">
        <v>22</v>
      </c>
      <c r="D98" s="2277" t="s">
        <v>110</v>
      </c>
      <c r="E98" s="1837" t="s">
        <v>46</v>
      </c>
      <c r="F98" s="1014" t="s">
        <v>15</v>
      </c>
      <c r="G98" s="417">
        <v>105.6</v>
      </c>
      <c r="H98" s="394">
        <v>0</v>
      </c>
      <c r="I98" s="347">
        <f>+H98-G98</f>
        <v>-105.6</v>
      </c>
      <c r="J98" s="337">
        <v>155.80000000000001</v>
      </c>
      <c r="K98" s="335">
        <v>0</v>
      </c>
      <c r="L98" s="344">
        <f>+K98-J98</f>
        <v>-155.80000000000001</v>
      </c>
      <c r="M98" s="337">
        <v>126</v>
      </c>
      <c r="N98" s="335">
        <v>0</v>
      </c>
      <c r="O98" s="336">
        <f>+N98-M98</f>
        <v>-126</v>
      </c>
      <c r="P98" s="1838" t="s">
        <v>81</v>
      </c>
      <c r="Q98" s="1839">
        <v>7800</v>
      </c>
      <c r="R98" s="1840">
        <v>7800</v>
      </c>
      <c r="S98" s="1841">
        <v>7800</v>
      </c>
      <c r="T98" s="1841"/>
      <c r="U98" s="2279"/>
      <c r="V98" s="2279"/>
    </row>
    <row r="99" spans="1:22" s="1842" customFormat="1" ht="15.75" customHeight="1" thickBot="1">
      <c r="A99" s="1843"/>
      <c r="B99" s="1844"/>
      <c r="C99" s="1845"/>
      <c r="D99" s="2278"/>
      <c r="E99" s="1846"/>
      <c r="F99" s="567" t="s">
        <v>16</v>
      </c>
      <c r="G99" s="35">
        <f t="shared" ref="G99:O99" si="11">SUM(G98:G98)</f>
        <v>105.6</v>
      </c>
      <c r="H99" s="62">
        <f t="shared" si="11"/>
        <v>0</v>
      </c>
      <c r="I99" s="1876">
        <f t="shared" si="11"/>
        <v>-105.6</v>
      </c>
      <c r="J99" s="35">
        <f t="shared" si="11"/>
        <v>155.80000000000001</v>
      </c>
      <c r="K99" s="62">
        <f t="shared" si="11"/>
        <v>0</v>
      </c>
      <c r="L99" s="1876">
        <f t="shared" si="11"/>
        <v>-155.80000000000001</v>
      </c>
      <c r="M99" s="35">
        <f t="shared" si="11"/>
        <v>126</v>
      </c>
      <c r="N99" s="62">
        <f t="shared" si="11"/>
        <v>0</v>
      </c>
      <c r="O99" s="224">
        <f t="shared" si="11"/>
        <v>-126</v>
      </c>
      <c r="P99" s="1847"/>
      <c r="Q99" s="1848"/>
      <c r="R99" s="1849"/>
      <c r="S99" s="1850"/>
      <c r="T99" s="1850"/>
    </row>
    <row r="100" spans="1:22" ht="27" customHeight="1">
      <c r="A100" s="1782" t="s">
        <v>14</v>
      </c>
      <c r="B100" s="1800" t="s">
        <v>14</v>
      </c>
      <c r="C100" s="1786" t="s">
        <v>22</v>
      </c>
      <c r="D100" s="2121" t="s">
        <v>393</v>
      </c>
      <c r="E100" s="409"/>
      <c r="F100" s="1014" t="s">
        <v>15</v>
      </c>
      <c r="G100" s="44"/>
      <c r="H100" s="89">
        <v>1.5</v>
      </c>
      <c r="I100" s="433">
        <f>+H100-G100</f>
        <v>1.5</v>
      </c>
      <c r="J100" s="44"/>
      <c r="K100" s="89">
        <v>1.5</v>
      </c>
      <c r="L100" s="344">
        <f>+K100-J100</f>
        <v>1.5</v>
      </c>
      <c r="M100" s="337"/>
      <c r="N100" s="335">
        <v>1.5</v>
      </c>
      <c r="O100" s="336">
        <v>1.5</v>
      </c>
      <c r="P100" s="2138" t="s">
        <v>392</v>
      </c>
      <c r="Q100" s="124">
        <v>1</v>
      </c>
      <c r="R100" s="125">
        <v>1</v>
      </c>
      <c r="S100" s="126">
        <v>1</v>
      </c>
      <c r="T100" s="126"/>
    </row>
    <row r="101" spans="1:22" ht="16.5" customHeight="1" thickBot="1">
      <c r="A101" s="1801"/>
      <c r="B101" s="1802"/>
      <c r="C101" s="1803"/>
      <c r="D101" s="2009"/>
      <c r="E101" s="410"/>
      <c r="F101" s="567" t="s">
        <v>16</v>
      </c>
      <c r="G101" s="35">
        <f t="shared" ref="G101" si="12">SUM(G100)</f>
        <v>0</v>
      </c>
      <c r="H101" s="62">
        <f t="shared" ref="H101:I103" si="13">SUM(H100)</f>
        <v>1.5</v>
      </c>
      <c r="I101" s="62">
        <f t="shared" si="13"/>
        <v>1.5</v>
      </c>
      <c r="J101" s="35">
        <f t="shared" ref="J101:J103" si="14">SUM(J100)</f>
        <v>0</v>
      </c>
      <c r="K101" s="62">
        <f t="shared" ref="K101:L101" si="15">SUM(K100)</f>
        <v>1.5</v>
      </c>
      <c r="L101" s="62">
        <f t="shared" si="15"/>
        <v>1.5</v>
      </c>
      <c r="M101" s="35">
        <f t="shared" ref="M101:M103" si="16">SUM(M100)</f>
        <v>0</v>
      </c>
      <c r="N101" s="62">
        <f t="shared" ref="N101:O101" si="17">SUM(N100)</f>
        <v>1.5</v>
      </c>
      <c r="O101" s="62">
        <f t="shared" si="17"/>
        <v>1.5</v>
      </c>
      <c r="P101" s="2011"/>
      <c r="Q101" s="110"/>
      <c r="R101" s="91"/>
      <c r="S101" s="43"/>
      <c r="T101" s="43"/>
    </row>
    <row r="102" spans="1:22" ht="18.75" customHeight="1">
      <c r="A102" s="1782" t="s">
        <v>14</v>
      </c>
      <c r="B102" s="1800" t="s">
        <v>14</v>
      </c>
      <c r="C102" s="1786" t="s">
        <v>85</v>
      </c>
      <c r="D102" s="2121" t="s">
        <v>119</v>
      </c>
      <c r="E102" s="409"/>
      <c r="F102" s="1014" t="s">
        <v>15</v>
      </c>
      <c r="G102" s="44">
        <v>5.7</v>
      </c>
      <c r="H102" s="89">
        <v>5.7</v>
      </c>
      <c r="I102" s="433"/>
      <c r="J102" s="44">
        <v>5.7</v>
      </c>
      <c r="K102" s="89">
        <v>5.7</v>
      </c>
      <c r="L102" s="344"/>
      <c r="M102" s="337">
        <v>5.7</v>
      </c>
      <c r="N102" s="335">
        <v>5.7</v>
      </c>
      <c r="O102" s="336"/>
      <c r="P102" s="986" t="s">
        <v>100</v>
      </c>
      <c r="Q102" s="124">
        <v>92</v>
      </c>
      <c r="R102" s="125">
        <v>92</v>
      </c>
      <c r="S102" s="126">
        <v>92</v>
      </c>
      <c r="T102" s="126"/>
    </row>
    <row r="103" spans="1:22" ht="16.5" customHeight="1" thickBot="1">
      <c r="A103" s="1801"/>
      <c r="B103" s="1802"/>
      <c r="C103" s="1803"/>
      <c r="D103" s="2009"/>
      <c r="E103" s="410"/>
      <c r="F103" s="567" t="s">
        <v>16</v>
      </c>
      <c r="G103" s="35">
        <f t="shared" ref="G103:N103" si="18">SUM(G102)</f>
        <v>5.7</v>
      </c>
      <c r="H103" s="62">
        <f t="shared" si="13"/>
        <v>5.7</v>
      </c>
      <c r="I103" s="132"/>
      <c r="J103" s="35">
        <f t="shared" si="14"/>
        <v>5.7</v>
      </c>
      <c r="K103" s="62">
        <f t="shared" si="18"/>
        <v>5.7</v>
      </c>
      <c r="L103" s="132"/>
      <c r="M103" s="35">
        <f t="shared" si="16"/>
        <v>5.7</v>
      </c>
      <c r="N103" s="62">
        <f t="shared" si="18"/>
        <v>5.7</v>
      </c>
      <c r="O103" s="224">
        <f t="shared" ref="O103" si="19">SUM(O102)</f>
        <v>0</v>
      </c>
      <c r="P103" s="1702"/>
      <c r="Q103" s="110"/>
      <c r="R103" s="91"/>
      <c r="S103" s="43"/>
      <c r="T103" s="43"/>
    </row>
    <row r="104" spans="1:22" ht="13.5" customHeight="1" thickBot="1">
      <c r="A104" s="1804" t="s">
        <v>14</v>
      </c>
      <c r="B104" s="1805" t="s">
        <v>14</v>
      </c>
      <c r="C104" s="2066" t="s">
        <v>20</v>
      </c>
      <c r="D104" s="2067"/>
      <c r="E104" s="2067"/>
      <c r="F104" s="2067"/>
      <c r="G104" s="339">
        <f>G87+G93+G97+G99+G103+G95+G101</f>
        <v>91839.099999999977</v>
      </c>
      <c r="H104" s="339">
        <f>H87+H93+H97+H99+H103+H95+H101</f>
        <v>91839.499999999971</v>
      </c>
      <c r="I104" s="339">
        <f>I87+I93+I97+I99+I103+I95+I101</f>
        <v>0.40000000000000568</v>
      </c>
      <c r="J104" s="339">
        <f t="shared" ref="J104:O104" si="20">J87+J93+J97+J99+J103+J95+J101</f>
        <v>89990.499999999985</v>
      </c>
      <c r="K104" s="339">
        <f t="shared" si="20"/>
        <v>89991.999999999985</v>
      </c>
      <c r="L104" s="339">
        <f t="shared" si="20"/>
        <v>1.500000000002899</v>
      </c>
      <c r="M104" s="339">
        <f t="shared" si="20"/>
        <v>89820.499999999985</v>
      </c>
      <c r="N104" s="339">
        <f t="shared" si="20"/>
        <v>89821.999999999985</v>
      </c>
      <c r="O104" s="339">
        <f t="shared" si="20"/>
        <v>1.5</v>
      </c>
      <c r="P104" s="229"/>
      <c r="Q104" s="230"/>
      <c r="R104" s="230"/>
      <c r="S104" s="231"/>
      <c r="T104" s="231"/>
    </row>
    <row r="105" spans="1:22" ht="15.75" customHeight="1" thickBot="1">
      <c r="A105" s="1804" t="s">
        <v>14</v>
      </c>
      <c r="B105" s="2034" t="s">
        <v>6</v>
      </c>
      <c r="C105" s="2035"/>
      <c r="D105" s="2035"/>
      <c r="E105" s="2035"/>
      <c r="F105" s="2035"/>
      <c r="G105" s="342">
        <f>G104</f>
        <v>91839.099999999977</v>
      </c>
      <c r="H105" s="343">
        <f>H104</f>
        <v>91839.499999999971</v>
      </c>
      <c r="I105" s="343">
        <f>I104</f>
        <v>0.40000000000000568</v>
      </c>
      <c r="J105" s="342">
        <f t="shared" ref="J105" si="21">J104</f>
        <v>89990.499999999985</v>
      </c>
      <c r="K105" s="343">
        <f t="shared" ref="K105:N105" si="22">K104</f>
        <v>89991.999999999985</v>
      </c>
      <c r="L105" s="1885">
        <f t="shared" si="22"/>
        <v>1.500000000002899</v>
      </c>
      <c r="M105" s="342">
        <f t="shared" ref="M105" si="23">M104</f>
        <v>89820.499999999985</v>
      </c>
      <c r="N105" s="343">
        <f t="shared" si="22"/>
        <v>89821.999999999985</v>
      </c>
      <c r="O105" s="434">
        <f t="shared" ref="O105" si="24">O104</f>
        <v>1.5</v>
      </c>
      <c r="P105" s="160"/>
      <c r="Q105" s="160"/>
      <c r="R105" s="160"/>
      <c r="S105" s="161"/>
      <c r="T105" s="161"/>
    </row>
    <row r="106" spans="1:22" ht="15.75" customHeight="1" thickBot="1">
      <c r="A106" s="1782" t="s">
        <v>17</v>
      </c>
      <c r="B106" s="2135" t="s">
        <v>36</v>
      </c>
      <c r="C106" s="2136"/>
      <c r="D106" s="2136"/>
      <c r="E106" s="2136"/>
      <c r="F106" s="2136"/>
      <c r="G106" s="2136"/>
      <c r="H106" s="2136"/>
      <c r="I106" s="2136"/>
      <c r="J106" s="2136"/>
      <c r="K106" s="2136"/>
      <c r="L106" s="2136"/>
      <c r="M106" s="2136"/>
      <c r="N106" s="2136"/>
      <c r="O106" s="2136"/>
      <c r="P106" s="2136"/>
      <c r="Q106" s="2136"/>
      <c r="R106" s="2136"/>
      <c r="S106" s="2136"/>
      <c r="T106" s="2137"/>
    </row>
    <row r="107" spans="1:22" ht="15.75" customHeight="1" thickBot="1">
      <c r="A107" s="1804" t="s">
        <v>17</v>
      </c>
      <c r="B107" s="1806" t="s">
        <v>14</v>
      </c>
      <c r="C107" s="2122" t="s">
        <v>32</v>
      </c>
      <c r="D107" s="2070"/>
      <c r="E107" s="2070"/>
      <c r="F107" s="2070"/>
      <c r="G107" s="2070"/>
      <c r="H107" s="2070"/>
      <c r="I107" s="2070"/>
      <c r="J107" s="2070"/>
      <c r="K107" s="2070"/>
      <c r="L107" s="2070"/>
      <c r="M107" s="2070"/>
      <c r="N107" s="2070"/>
      <c r="O107" s="2070"/>
      <c r="P107" s="2070"/>
      <c r="Q107" s="2070"/>
      <c r="R107" s="2070"/>
      <c r="S107" s="2070"/>
      <c r="T107" s="2071"/>
    </row>
    <row r="108" spans="1:22" s="9" customFormat="1" ht="27.75" customHeight="1">
      <c r="A108" s="2271" t="s">
        <v>17</v>
      </c>
      <c r="B108" s="2272" t="s">
        <v>14</v>
      </c>
      <c r="C108" s="2275" t="s">
        <v>14</v>
      </c>
      <c r="D108" s="2044" t="s">
        <v>174</v>
      </c>
      <c r="E108" s="2106" t="s">
        <v>292</v>
      </c>
      <c r="F108" s="1722" t="s">
        <v>15</v>
      </c>
      <c r="G108" s="329">
        <f>35.9+23</f>
        <v>58.9</v>
      </c>
      <c r="H108" s="64">
        <f>35.9+23</f>
        <v>58.9</v>
      </c>
      <c r="I108" s="808"/>
      <c r="J108" s="1443">
        <v>71.7</v>
      </c>
      <c r="K108" s="1071">
        <v>71.7</v>
      </c>
      <c r="L108" s="808"/>
      <c r="M108" s="119">
        <v>71.7</v>
      </c>
      <c r="N108" s="64">
        <v>71.7</v>
      </c>
      <c r="O108" s="808"/>
      <c r="P108" s="2077" t="s">
        <v>290</v>
      </c>
      <c r="Q108" s="137">
        <v>6</v>
      </c>
      <c r="R108" s="29">
        <v>6</v>
      </c>
      <c r="S108" s="624">
        <v>6</v>
      </c>
      <c r="T108" s="624"/>
    </row>
    <row r="109" spans="1:22" s="9" customFormat="1" ht="27.75" customHeight="1">
      <c r="A109" s="2260"/>
      <c r="B109" s="2273"/>
      <c r="C109" s="2275"/>
      <c r="D109" s="2044"/>
      <c r="E109" s="2106"/>
      <c r="F109" s="1704" t="s">
        <v>87</v>
      </c>
      <c r="G109" s="1083">
        <v>218.6</v>
      </c>
      <c r="H109" s="330">
        <v>218.6</v>
      </c>
      <c r="I109" s="938"/>
      <c r="J109" s="1872"/>
      <c r="K109" s="1740"/>
      <c r="L109" s="938"/>
      <c r="M109" s="379"/>
      <c r="N109" s="330"/>
      <c r="O109" s="938"/>
      <c r="P109" s="2078"/>
      <c r="Q109" s="1084"/>
      <c r="R109" s="32"/>
      <c r="S109" s="1009"/>
      <c r="T109" s="1009"/>
    </row>
    <row r="110" spans="1:22" s="9" customFormat="1" ht="30" customHeight="1">
      <c r="A110" s="2260"/>
      <c r="B110" s="2273"/>
      <c r="C110" s="2275"/>
      <c r="D110" s="2044"/>
      <c r="E110" s="2106"/>
      <c r="F110" s="1703"/>
      <c r="G110" s="329"/>
      <c r="H110" s="64"/>
      <c r="I110" s="808"/>
      <c r="J110" s="1443"/>
      <c r="K110" s="1071"/>
      <c r="L110" s="808"/>
      <c r="M110" s="119"/>
      <c r="N110" s="64"/>
      <c r="O110" s="808"/>
      <c r="P110" s="738" t="s">
        <v>363</v>
      </c>
      <c r="Q110" s="137">
        <v>2</v>
      </c>
      <c r="R110" s="29">
        <v>2</v>
      </c>
      <c r="S110" s="624">
        <v>2</v>
      </c>
      <c r="T110" s="624"/>
    </row>
    <row r="111" spans="1:22" s="9" customFormat="1" ht="15.75" customHeight="1" thickBot="1">
      <c r="A111" s="2261"/>
      <c r="B111" s="2274"/>
      <c r="C111" s="2276"/>
      <c r="D111" s="2055"/>
      <c r="E111" s="2133"/>
      <c r="F111" s="386" t="s">
        <v>16</v>
      </c>
      <c r="G111" s="886">
        <f>SUM(G108:G110)</f>
        <v>277.5</v>
      </c>
      <c r="H111" s="887">
        <f>SUM(H108:H110)</f>
        <v>277.5</v>
      </c>
      <c r="I111" s="906"/>
      <c r="J111" s="1485">
        <f>SUM(J108:J110)</f>
        <v>71.7</v>
      </c>
      <c r="K111" s="1741">
        <f>SUM(K108:K110)</f>
        <v>71.7</v>
      </c>
      <c r="L111" s="906"/>
      <c r="M111" s="1390">
        <f>SUM(M108:M110)</f>
        <v>71.7</v>
      </c>
      <c r="N111" s="887">
        <f>SUM(N108:N110)</f>
        <v>71.7</v>
      </c>
      <c r="O111" s="906">
        <f>SUM(O108:O110)</f>
        <v>0</v>
      </c>
      <c r="P111" s="376" t="s">
        <v>111</v>
      </c>
      <c r="Q111" s="106">
        <v>390</v>
      </c>
      <c r="R111" s="582"/>
      <c r="S111" s="25"/>
      <c r="T111" s="25"/>
    </row>
    <row r="112" spans="1:22" ht="14.25" customHeight="1">
      <c r="A112" s="1782" t="s">
        <v>17</v>
      </c>
      <c r="B112" s="1800" t="s">
        <v>14</v>
      </c>
      <c r="C112" s="1786" t="s">
        <v>17</v>
      </c>
      <c r="D112" s="2156" t="s">
        <v>324</v>
      </c>
      <c r="E112" s="1087" t="s">
        <v>2</v>
      </c>
      <c r="F112" s="1020" t="s">
        <v>15</v>
      </c>
      <c r="G112" s="1478">
        <v>1727.5</v>
      </c>
      <c r="H112" s="1181">
        <v>1727.5</v>
      </c>
      <c r="I112" s="1747"/>
      <c r="J112" s="1180">
        <f>4822.1+310+20</f>
        <v>5152.1000000000004</v>
      </c>
      <c r="K112" s="1900">
        <f>4822.1+310+20+356</f>
        <v>5508.1</v>
      </c>
      <c r="L112" s="1901">
        <f>+K112-J112</f>
        <v>356</v>
      </c>
      <c r="M112" s="1482">
        <f>3314.5+370+9.9</f>
        <v>3694.4</v>
      </c>
      <c r="N112" s="1181">
        <f>3314.5+370+9.9</f>
        <v>3694.4</v>
      </c>
      <c r="O112" s="1482"/>
      <c r="P112" s="1014"/>
      <c r="Q112" s="513"/>
      <c r="R112" s="1089"/>
      <c r="S112" s="203"/>
      <c r="T112" s="2269" t="s">
        <v>394</v>
      </c>
    </row>
    <row r="113" spans="1:22" ht="14.25" customHeight="1">
      <c r="A113" s="1794"/>
      <c r="B113" s="1790"/>
      <c r="C113" s="1789"/>
      <c r="D113" s="2157"/>
      <c r="E113" s="236"/>
      <c r="F113" s="1020" t="s">
        <v>87</v>
      </c>
      <c r="G113" s="1479">
        <f>4239.2-20</f>
        <v>4219.2</v>
      </c>
      <c r="H113" s="841">
        <f>4239.2-20</f>
        <v>4219.2</v>
      </c>
      <c r="I113" s="842"/>
      <c r="J113" s="1182"/>
      <c r="K113" s="1733"/>
      <c r="L113" s="842"/>
      <c r="M113" s="1483"/>
      <c r="N113" s="841"/>
      <c r="O113" s="1483"/>
      <c r="P113" s="1002"/>
      <c r="R113" s="1090"/>
      <c r="S113" s="1011"/>
      <c r="T113" s="2270"/>
    </row>
    <row r="114" spans="1:22" ht="14.25" customHeight="1">
      <c r="A114" s="1794"/>
      <c r="B114" s="1790"/>
      <c r="C114" s="1789"/>
      <c r="D114" s="2157"/>
      <c r="E114" s="236"/>
      <c r="F114" s="1020" t="s">
        <v>89</v>
      </c>
      <c r="G114" s="1479">
        <v>558.4</v>
      </c>
      <c r="H114" s="841">
        <v>558.4</v>
      </c>
      <c r="I114" s="842"/>
      <c r="J114" s="1182"/>
      <c r="K114" s="1733"/>
      <c r="L114" s="842"/>
      <c r="M114" s="1483"/>
      <c r="N114" s="841"/>
      <c r="O114" s="1483"/>
      <c r="P114" s="1002"/>
      <c r="R114" s="1090"/>
      <c r="S114" s="1011"/>
      <c r="T114" s="2270"/>
    </row>
    <row r="115" spans="1:22" ht="14.25" customHeight="1">
      <c r="A115" s="1794"/>
      <c r="B115" s="1790"/>
      <c r="C115" s="1789"/>
      <c r="D115" s="2157"/>
      <c r="E115" s="236"/>
      <c r="F115" s="1020" t="s">
        <v>230</v>
      </c>
      <c r="G115" s="272">
        <v>43.8</v>
      </c>
      <c r="H115" s="273">
        <v>43.8</v>
      </c>
      <c r="I115" s="274"/>
      <c r="J115" s="1182"/>
      <c r="K115" s="1733"/>
      <c r="L115" s="842"/>
      <c r="M115" s="1483"/>
      <c r="N115" s="841"/>
      <c r="O115" s="1483"/>
      <c r="P115" s="1002"/>
      <c r="R115" s="1090"/>
      <c r="S115" s="1011"/>
      <c r="T115" s="2270"/>
    </row>
    <row r="116" spans="1:22" ht="14.25" customHeight="1">
      <c r="A116" s="1794"/>
      <c r="B116" s="1790"/>
      <c r="C116" s="1789"/>
      <c r="D116" s="2157"/>
      <c r="E116" s="236"/>
      <c r="F116" s="1020" t="s">
        <v>18</v>
      </c>
      <c r="G116" s="272">
        <v>169.3</v>
      </c>
      <c r="H116" s="273">
        <v>169.3</v>
      </c>
      <c r="I116" s="274"/>
      <c r="J116" s="1182"/>
      <c r="K116" s="1733"/>
      <c r="L116" s="842"/>
      <c r="M116" s="1483"/>
      <c r="N116" s="841"/>
      <c r="O116" s="1483"/>
      <c r="P116" s="1002"/>
      <c r="R116" s="1090"/>
      <c r="S116" s="1011"/>
      <c r="T116" s="2270"/>
    </row>
    <row r="117" spans="1:22" ht="14.25" customHeight="1">
      <c r="A117" s="1794"/>
      <c r="B117" s="1790"/>
      <c r="C117" s="1789"/>
      <c r="D117" s="2157"/>
      <c r="E117" s="236"/>
      <c r="F117" s="1020" t="s">
        <v>231</v>
      </c>
      <c r="G117" s="272">
        <v>3.6</v>
      </c>
      <c r="H117" s="273">
        <v>3.6</v>
      </c>
      <c r="I117" s="274"/>
      <c r="J117" s="1182"/>
      <c r="K117" s="1733"/>
      <c r="L117" s="842"/>
      <c r="M117" s="1483"/>
      <c r="N117" s="841"/>
      <c r="O117" s="1483"/>
      <c r="P117" s="1002"/>
      <c r="R117" s="1090"/>
      <c r="S117" s="1011"/>
      <c r="T117" s="2270"/>
    </row>
    <row r="118" spans="1:22" ht="14.25" customHeight="1">
      <c r="A118" s="1794"/>
      <c r="B118" s="1790"/>
      <c r="C118" s="1789"/>
      <c r="D118" s="2157"/>
      <c r="E118" s="236"/>
      <c r="F118" s="1174" t="s">
        <v>155</v>
      </c>
      <c r="G118" s="272">
        <f>SUMIF(F123:F158,"sb(p)",G123:G158)</f>
        <v>0</v>
      </c>
      <c r="H118" s="273">
        <f>SUMIF(G123:G158,"sb(p)",H123:H158)</f>
        <v>0</v>
      </c>
      <c r="I118" s="274"/>
      <c r="J118" s="1182">
        <v>2900</v>
      </c>
      <c r="K118" s="1733">
        <v>2900</v>
      </c>
      <c r="L118" s="842"/>
      <c r="M118" s="1483"/>
      <c r="N118" s="841"/>
      <c r="O118" s="1483"/>
      <c r="P118" s="1002"/>
      <c r="R118" s="1090"/>
      <c r="S118" s="1011"/>
      <c r="T118" s="2270"/>
    </row>
    <row r="119" spans="1:22" ht="14.25" customHeight="1">
      <c r="A119" s="1794"/>
      <c r="B119" s="1790"/>
      <c r="C119" s="1789"/>
      <c r="D119" s="2157"/>
      <c r="E119" s="236"/>
      <c r="F119" s="1020" t="s">
        <v>3</v>
      </c>
      <c r="G119" s="272">
        <v>191.6</v>
      </c>
      <c r="H119" s="273">
        <v>191.6</v>
      </c>
      <c r="I119" s="274"/>
      <c r="J119" s="1182"/>
      <c r="K119" s="1733"/>
      <c r="L119" s="842"/>
      <c r="M119" s="1483"/>
      <c r="N119" s="841"/>
      <c r="O119" s="1483"/>
      <c r="P119" s="1002"/>
      <c r="R119" s="1090"/>
      <c r="S119" s="1011"/>
      <c r="T119" s="2270"/>
    </row>
    <row r="120" spans="1:22" ht="14.25" customHeight="1">
      <c r="A120" s="1794"/>
      <c r="B120" s="1790"/>
      <c r="C120" s="1789"/>
      <c r="D120" s="2157"/>
      <c r="E120" s="236"/>
      <c r="F120" s="1175" t="s">
        <v>334</v>
      </c>
      <c r="G120" s="272">
        <v>692.9</v>
      </c>
      <c r="H120" s="273">
        <v>692.9</v>
      </c>
      <c r="I120" s="274"/>
      <c r="J120" s="1182">
        <v>551</v>
      </c>
      <c r="K120" s="1733">
        <v>551</v>
      </c>
      <c r="L120" s="842"/>
      <c r="M120" s="1483"/>
      <c r="N120" s="841"/>
      <c r="O120" s="1483"/>
      <c r="P120" s="1002"/>
      <c r="R120" s="1090"/>
      <c r="S120" s="1011"/>
      <c r="T120" s="2270"/>
    </row>
    <row r="121" spans="1:22" ht="14.25" customHeight="1">
      <c r="A121" s="1794"/>
      <c r="B121" s="1790"/>
      <c r="C121" s="1789"/>
      <c r="D121" s="2157"/>
      <c r="E121" s="236"/>
      <c r="F121" s="1175" t="s">
        <v>4</v>
      </c>
      <c r="G121" s="272">
        <v>1026.7</v>
      </c>
      <c r="H121" s="273">
        <v>1026.7</v>
      </c>
      <c r="I121" s="274"/>
      <c r="J121" s="1182">
        <v>381</v>
      </c>
      <c r="K121" s="1733">
        <v>381</v>
      </c>
      <c r="L121" s="842"/>
      <c r="M121" s="1483"/>
      <c r="N121" s="841"/>
      <c r="O121" s="1483"/>
      <c r="P121" s="1002"/>
      <c r="R121" s="1090"/>
      <c r="S121" s="1011"/>
      <c r="T121" s="2270"/>
    </row>
    <row r="122" spans="1:22" ht="15.75" customHeight="1">
      <c r="A122" s="1794"/>
      <c r="B122" s="1790"/>
      <c r="C122" s="1789"/>
      <c r="D122" s="2157"/>
      <c r="E122" s="236"/>
      <c r="F122" s="1175" t="s">
        <v>322</v>
      </c>
      <c r="G122" s="1467">
        <v>89.9</v>
      </c>
      <c r="H122" s="263">
        <v>89.9</v>
      </c>
      <c r="I122" s="1714"/>
      <c r="J122" s="1488">
        <f>SUMIF(E123:E158,"kt",J123:J158)</f>
        <v>0</v>
      </c>
      <c r="K122" s="1742">
        <f>SUMIF(F123:F158,"kt",K123:K158)</f>
        <v>0</v>
      </c>
      <c r="L122" s="1873"/>
      <c r="M122" s="1856"/>
      <c r="N122" s="1191"/>
      <c r="O122" s="1856"/>
      <c r="P122" s="1002"/>
      <c r="R122" s="1090"/>
      <c r="S122" s="1011"/>
      <c r="T122" s="2270"/>
    </row>
    <row r="123" spans="1:22" ht="22.5" customHeight="1">
      <c r="A123" s="1794"/>
      <c r="B123" s="1790"/>
      <c r="C123" s="1789"/>
      <c r="D123" s="2102" t="s">
        <v>126</v>
      </c>
      <c r="E123" s="236"/>
      <c r="F123" s="1192"/>
      <c r="G123" s="1185"/>
      <c r="H123" s="1006"/>
      <c r="I123" s="41"/>
      <c r="J123" s="1193"/>
      <c r="K123" s="395"/>
      <c r="L123" s="41"/>
      <c r="M123" s="73"/>
      <c r="N123" s="1006"/>
      <c r="O123" s="73"/>
      <c r="P123" s="1002"/>
      <c r="R123" s="1090"/>
      <c r="S123" s="1011"/>
      <c r="T123" s="2270"/>
    </row>
    <row r="124" spans="1:22" ht="22.5" customHeight="1">
      <c r="A124" s="1794"/>
      <c r="B124" s="1790"/>
      <c r="C124" s="1789"/>
      <c r="D124" s="2103"/>
      <c r="E124" s="236"/>
      <c r="F124" s="1192"/>
      <c r="G124" s="1185"/>
      <c r="H124" s="1006"/>
      <c r="I124" s="41"/>
      <c r="J124" s="1874"/>
      <c r="K124" s="1743"/>
      <c r="L124" s="1494"/>
      <c r="M124" s="167"/>
      <c r="N124" s="1088"/>
      <c r="O124" s="167"/>
      <c r="P124" s="1002"/>
      <c r="R124" s="1090"/>
      <c r="S124" s="1011"/>
      <c r="T124" s="2270"/>
    </row>
    <row r="125" spans="1:22" ht="17.45" customHeight="1">
      <c r="A125" s="1794"/>
      <c r="B125" s="1790"/>
      <c r="C125" s="1789"/>
      <c r="D125" s="2060" t="s">
        <v>178</v>
      </c>
      <c r="E125" s="1689" t="s">
        <v>292</v>
      </c>
      <c r="F125" s="244"/>
      <c r="G125" s="244"/>
      <c r="H125" s="1088"/>
      <c r="I125" s="1494"/>
      <c r="J125" s="1874"/>
      <c r="K125" s="1743"/>
      <c r="L125" s="1494"/>
      <c r="M125" s="73"/>
      <c r="N125" s="1006"/>
      <c r="O125" s="73"/>
      <c r="P125" s="2099" t="s">
        <v>90</v>
      </c>
      <c r="Q125" s="700">
        <v>2</v>
      </c>
      <c r="R125" s="1085"/>
      <c r="S125" s="527"/>
      <c r="T125" s="2270"/>
      <c r="U125" s="2104"/>
      <c r="V125" s="2104"/>
    </row>
    <row r="126" spans="1:22" ht="17.45" customHeight="1">
      <c r="A126" s="1794"/>
      <c r="B126" s="1790"/>
      <c r="C126" s="1789"/>
      <c r="D126" s="2044"/>
      <c r="E126" s="1690"/>
      <c r="F126" s="244"/>
      <c r="G126" s="244"/>
      <c r="H126" s="1088"/>
      <c r="I126" s="1494"/>
      <c r="J126" s="1874"/>
      <c r="K126" s="1743"/>
      <c r="L126" s="1494"/>
      <c r="M126" s="73"/>
      <c r="N126" s="1006"/>
      <c r="O126" s="73"/>
      <c r="P126" s="2112"/>
      <c r="Q126" s="514"/>
      <c r="R126" s="1086"/>
      <c r="S126" s="522"/>
      <c r="T126" s="522"/>
    </row>
    <row r="127" spans="1:22" ht="17.45" customHeight="1">
      <c r="A127" s="1794"/>
      <c r="B127" s="1790"/>
      <c r="C127" s="1789"/>
      <c r="D127" s="2044"/>
      <c r="E127" s="1690"/>
      <c r="F127" s="1176"/>
      <c r="G127" s="1185"/>
      <c r="H127" s="1006"/>
      <c r="I127" s="41"/>
      <c r="J127" s="1193"/>
      <c r="K127" s="395"/>
      <c r="L127" s="41"/>
      <c r="M127" s="73"/>
      <c r="N127" s="1006"/>
      <c r="O127" s="73"/>
      <c r="P127" s="2099" t="s">
        <v>127</v>
      </c>
      <c r="Q127" s="507">
        <v>2</v>
      </c>
      <c r="R127" s="515"/>
      <c r="S127" s="523"/>
      <c r="T127" s="523"/>
    </row>
    <row r="128" spans="1:22" ht="17.45" customHeight="1">
      <c r="A128" s="1794"/>
      <c r="B128" s="1790"/>
      <c r="C128" s="1789"/>
      <c r="D128" s="2044"/>
      <c r="E128" s="1690"/>
      <c r="F128" s="1177"/>
      <c r="G128" s="1186"/>
      <c r="H128" s="1480"/>
      <c r="I128" s="1748"/>
      <c r="J128" s="1193"/>
      <c r="K128" s="395"/>
      <c r="L128" s="41"/>
      <c r="M128" s="73"/>
      <c r="N128" s="1006"/>
      <c r="O128" s="73"/>
      <c r="P128" s="2100"/>
      <c r="Q128" s="858"/>
      <c r="R128" s="991"/>
      <c r="S128" s="1007"/>
      <c r="T128" s="1007"/>
    </row>
    <row r="129" spans="1:25" ht="17.45" customHeight="1">
      <c r="A129" s="1794"/>
      <c r="B129" s="1790"/>
      <c r="C129" s="1789"/>
      <c r="D129" s="2044"/>
      <c r="E129" s="1690"/>
      <c r="F129" s="1177"/>
      <c r="G129" s="1186"/>
      <c r="H129" s="1480"/>
      <c r="I129" s="1748"/>
      <c r="J129" s="1193"/>
      <c r="K129" s="395"/>
      <c r="L129" s="41"/>
      <c r="M129" s="73"/>
      <c r="N129" s="1006"/>
      <c r="O129" s="73"/>
      <c r="P129" s="1683"/>
      <c r="Q129" s="983"/>
      <c r="R129" s="11"/>
      <c r="S129" s="1007"/>
      <c r="T129" s="1007"/>
    </row>
    <row r="130" spans="1:25" ht="15.75" customHeight="1">
      <c r="A130" s="1794"/>
      <c r="B130" s="1790"/>
      <c r="C130" s="1789"/>
      <c r="D130" s="2060" t="s">
        <v>235</v>
      </c>
      <c r="E130" s="1060" t="s">
        <v>292</v>
      </c>
      <c r="F130" s="1178"/>
      <c r="G130" s="1189"/>
      <c r="H130" s="1129"/>
      <c r="I130" s="1188"/>
      <c r="J130" s="1187"/>
      <c r="K130" s="1128"/>
      <c r="L130" s="1188"/>
      <c r="M130" s="1130"/>
      <c r="N130" s="1129"/>
      <c r="O130" s="1130"/>
      <c r="P130" s="901" t="s">
        <v>57</v>
      </c>
      <c r="Q130" s="537">
        <v>35</v>
      </c>
      <c r="R130" s="696">
        <v>100</v>
      </c>
      <c r="S130" s="526"/>
      <c r="T130" s="526"/>
      <c r="U130" s="2104"/>
      <c r="V130" s="2104"/>
      <c r="W130" s="2104"/>
      <c r="X130" s="2104"/>
      <c r="Y130" s="2104"/>
    </row>
    <row r="131" spans="1:25" ht="15.75" customHeight="1">
      <c r="A131" s="1794"/>
      <c r="B131" s="1790"/>
      <c r="C131" s="1789"/>
      <c r="D131" s="2044"/>
      <c r="E131" s="1061"/>
      <c r="F131" s="1178"/>
      <c r="G131" s="1189"/>
      <c r="H131" s="1129"/>
      <c r="I131" s="1188"/>
      <c r="J131" s="1187"/>
      <c r="K131" s="1128"/>
      <c r="L131" s="1188"/>
      <c r="M131" s="1130"/>
      <c r="N131" s="1129"/>
      <c r="O131" s="1130"/>
      <c r="P131" s="579"/>
      <c r="Q131" s="532"/>
      <c r="R131" s="516"/>
      <c r="S131" s="381"/>
      <c r="T131" s="381"/>
      <c r="U131" s="1684"/>
      <c r="V131" s="1684"/>
      <c r="W131" s="1684"/>
      <c r="X131" s="1684"/>
      <c r="Y131" s="1684"/>
    </row>
    <row r="132" spans="1:25" ht="19.5" customHeight="1">
      <c r="A132" s="1794"/>
      <c r="B132" s="1790"/>
      <c r="C132" s="1791"/>
      <c r="D132" s="2060" t="s">
        <v>335</v>
      </c>
      <c r="E132" s="1685"/>
      <c r="F132" s="1179"/>
      <c r="G132" s="1189"/>
      <c r="H132" s="1129"/>
      <c r="I132" s="1188"/>
      <c r="J132" s="1187"/>
      <c r="K132" s="1128"/>
      <c r="L132" s="1188"/>
      <c r="M132" s="1130"/>
      <c r="N132" s="1129"/>
      <c r="O132" s="1130"/>
      <c r="P132" s="376" t="s">
        <v>151</v>
      </c>
      <c r="Q132" s="1705">
        <v>2</v>
      </c>
      <c r="R132" s="38">
        <v>1</v>
      </c>
      <c r="S132" s="1708">
        <v>1</v>
      </c>
      <c r="T132" s="1708"/>
      <c r="U132" s="2107"/>
      <c r="V132" s="2107"/>
      <c r="W132" s="2107"/>
      <c r="X132" s="2107"/>
    </row>
    <row r="133" spans="1:25" ht="21.75" customHeight="1">
      <c r="A133" s="1794"/>
      <c r="B133" s="1790"/>
      <c r="C133" s="1791"/>
      <c r="D133" s="2044"/>
      <c r="E133" s="702"/>
      <c r="F133" s="1179"/>
      <c r="G133" s="1185"/>
      <c r="H133" s="1006"/>
      <c r="I133" s="41"/>
      <c r="J133" s="1491"/>
      <c r="K133" s="1744"/>
      <c r="L133" s="1190"/>
      <c r="M133" s="1133"/>
      <c r="N133" s="1132"/>
      <c r="O133" s="1133"/>
      <c r="P133" s="2076" t="s">
        <v>141</v>
      </c>
      <c r="Q133" s="1705">
        <v>1</v>
      </c>
      <c r="R133" s="38"/>
      <c r="S133" s="1708">
        <v>1</v>
      </c>
      <c r="T133" s="1708"/>
    </row>
    <row r="134" spans="1:25" ht="15" customHeight="1">
      <c r="A134" s="1794"/>
      <c r="B134" s="1790"/>
      <c r="C134" s="1791"/>
      <c r="D134" s="2044"/>
      <c r="E134" s="702"/>
      <c r="F134" s="1179"/>
      <c r="G134" s="1185"/>
      <c r="H134" s="1006"/>
      <c r="I134" s="41"/>
      <c r="J134" s="1491"/>
      <c r="K134" s="1744"/>
      <c r="L134" s="1190"/>
      <c r="M134" s="1133"/>
      <c r="N134" s="1132"/>
      <c r="O134" s="1133"/>
      <c r="P134" s="2078"/>
      <c r="Q134" s="858"/>
      <c r="R134" s="983"/>
      <c r="S134" s="624"/>
      <c r="T134" s="624"/>
    </row>
    <row r="135" spans="1:25" ht="21" customHeight="1">
      <c r="A135" s="1794"/>
      <c r="B135" s="1790"/>
      <c r="C135" s="1789"/>
      <c r="D135" s="2117" t="s">
        <v>129</v>
      </c>
      <c r="E135" s="187"/>
      <c r="F135" s="998"/>
      <c r="G135" s="1185"/>
      <c r="H135" s="1006"/>
      <c r="I135" s="41"/>
      <c r="J135" s="1193"/>
      <c r="K135" s="395"/>
      <c r="L135" s="41"/>
      <c r="M135" s="73"/>
      <c r="N135" s="1006"/>
      <c r="O135" s="73"/>
      <c r="P135" s="2006" t="s">
        <v>112</v>
      </c>
      <c r="Q135" s="813">
        <v>100</v>
      </c>
      <c r="R135" s="814"/>
      <c r="S135" s="815"/>
      <c r="T135" s="815"/>
    </row>
    <row r="136" spans="1:25" ht="21" customHeight="1">
      <c r="A136" s="1794"/>
      <c r="B136" s="1790"/>
      <c r="C136" s="1807"/>
      <c r="D136" s="2118"/>
      <c r="E136" s="187"/>
      <c r="F136" s="998"/>
      <c r="G136" s="1185"/>
      <c r="H136" s="1006"/>
      <c r="I136" s="41"/>
      <c r="J136" s="1193"/>
      <c r="K136" s="395"/>
      <c r="L136" s="41"/>
      <c r="M136" s="73"/>
      <c r="N136" s="1006"/>
      <c r="O136" s="41"/>
      <c r="P136" s="2007"/>
      <c r="Q136" s="817"/>
      <c r="R136" s="818"/>
      <c r="S136" s="819"/>
      <c r="T136" s="819"/>
    </row>
    <row r="137" spans="1:25" ht="42.75" customHeight="1">
      <c r="A137" s="1794"/>
      <c r="B137" s="1790"/>
      <c r="C137" s="1789"/>
      <c r="D137" s="1691" t="s">
        <v>331</v>
      </c>
      <c r="E137" s="1062"/>
      <c r="F137" s="998"/>
      <c r="G137" s="1185"/>
      <c r="H137" s="1006"/>
      <c r="I137" s="41"/>
      <c r="J137" s="1193"/>
      <c r="K137" s="395"/>
      <c r="L137" s="41"/>
      <c r="M137" s="73"/>
      <c r="N137" s="1006"/>
      <c r="O137" s="73"/>
      <c r="P137" s="1315" t="s">
        <v>332</v>
      </c>
      <c r="Q137" s="1316">
        <v>100</v>
      </c>
      <c r="R137" s="1317"/>
      <c r="S137" s="591"/>
      <c r="T137" s="591"/>
      <c r="U137" s="111"/>
    </row>
    <row r="138" spans="1:25" s="111" customFormat="1" ht="29.25" customHeight="1">
      <c r="A138" s="1794"/>
      <c r="B138" s="1790"/>
      <c r="C138" s="1808"/>
      <c r="D138" s="2060" t="s">
        <v>364</v>
      </c>
      <c r="E138" s="1689" t="s">
        <v>292</v>
      </c>
      <c r="F138" s="998"/>
      <c r="G138" s="1107"/>
      <c r="H138" s="1716"/>
      <c r="I138" s="1001"/>
      <c r="J138" s="1193"/>
      <c r="K138" s="395"/>
      <c r="L138" s="41"/>
      <c r="M138" s="73"/>
      <c r="N138" s="1006"/>
      <c r="O138" s="73"/>
      <c r="P138" s="1672" t="s">
        <v>56</v>
      </c>
      <c r="Q138" s="1705">
        <v>1</v>
      </c>
      <c r="R138" s="38"/>
      <c r="S138" s="1708"/>
      <c r="T138" s="1708"/>
    </row>
    <row r="139" spans="1:25" s="111" customFormat="1" ht="28.5" customHeight="1">
      <c r="A139" s="1794"/>
      <c r="B139" s="1790"/>
      <c r="C139" s="1808"/>
      <c r="D139" s="2061"/>
      <c r="E139" s="1062"/>
      <c r="F139" s="998"/>
      <c r="G139" s="1107"/>
      <c r="H139" s="1716"/>
      <c r="I139" s="1001"/>
      <c r="J139" s="1193"/>
      <c r="K139" s="395"/>
      <c r="L139" s="41"/>
      <c r="M139" s="73"/>
      <c r="N139" s="1006"/>
      <c r="O139" s="73"/>
      <c r="P139" s="1672" t="s">
        <v>342</v>
      </c>
      <c r="Q139" s="1705"/>
      <c r="R139" s="38">
        <v>1</v>
      </c>
      <c r="S139" s="1708">
        <v>1</v>
      </c>
      <c r="T139" s="1708"/>
    </row>
    <row r="140" spans="1:25" ht="14.25" customHeight="1">
      <c r="A140" s="1794"/>
      <c r="B140" s="1790"/>
      <c r="C140" s="1789"/>
      <c r="D140" s="2060" t="s">
        <v>326</v>
      </c>
      <c r="E140" s="2113" t="s">
        <v>292</v>
      </c>
      <c r="F140" s="1177"/>
      <c r="G140" s="1189"/>
      <c r="H140" s="1129"/>
      <c r="I140" s="1188"/>
      <c r="J140" s="1187"/>
      <c r="K140" s="1128"/>
      <c r="L140" s="1188"/>
      <c r="M140" s="1130"/>
      <c r="N140" s="1129"/>
      <c r="O140" s="1130"/>
      <c r="P140" s="2099" t="s">
        <v>52</v>
      </c>
      <c r="Q140" s="2115">
        <v>1</v>
      </c>
      <c r="R140" s="1040"/>
      <c r="S140" s="527"/>
      <c r="T140" s="527"/>
      <c r="U140" s="2104"/>
      <c r="V140" s="2104"/>
    </row>
    <row r="141" spans="1:25" ht="12.75" customHeight="1">
      <c r="A141" s="1794"/>
      <c r="B141" s="1790"/>
      <c r="C141" s="1789"/>
      <c r="D141" s="2044"/>
      <c r="E141" s="2114"/>
      <c r="F141" s="1177"/>
      <c r="G141" s="1189"/>
      <c r="H141" s="1129"/>
      <c r="I141" s="1188"/>
      <c r="J141" s="1187"/>
      <c r="K141" s="1128"/>
      <c r="L141" s="1188"/>
      <c r="M141" s="1130"/>
      <c r="N141" s="1129"/>
      <c r="O141" s="1188"/>
      <c r="P141" s="2100"/>
      <c r="Q141" s="2116"/>
      <c r="R141" s="517"/>
      <c r="S141" s="523"/>
      <c r="T141" s="523"/>
      <c r="U141" s="170"/>
    </row>
    <row r="142" spans="1:25" ht="14.25" customHeight="1" thickBot="1">
      <c r="A142" s="1794"/>
      <c r="B142" s="1790"/>
      <c r="C142" s="1807"/>
      <c r="D142" s="2055"/>
      <c r="E142" s="215"/>
      <c r="F142" s="1200"/>
      <c r="G142" s="1201"/>
      <c r="H142" s="323"/>
      <c r="I142" s="324"/>
      <c r="J142" s="1444"/>
      <c r="K142" s="1737"/>
      <c r="L142" s="324"/>
      <c r="M142" s="396"/>
      <c r="N142" s="323"/>
      <c r="O142" s="324"/>
      <c r="P142" s="2100"/>
      <c r="Q142" s="1199"/>
      <c r="R142" s="889"/>
      <c r="S142" s="890"/>
      <c r="T142" s="890"/>
    </row>
    <row r="143" spans="1:25" ht="16.5" customHeight="1">
      <c r="A143" s="1794"/>
      <c r="B143" s="1790"/>
      <c r="C143" s="1789"/>
      <c r="D143" s="2103" t="s">
        <v>130</v>
      </c>
      <c r="E143" s="1686" t="s">
        <v>2</v>
      </c>
      <c r="F143" s="387"/>
      <c r="G143" s="329"/>
      <c r="H143" s="64"/>
      <c r="I143" s="808"/>
      <c r="J143" s="1443"/>
      <c r="K143" s="1071"/>
      <c r="L143" s="808"/>
      <c r="M143" s="119"/>
      <c r="N143" s="64"/>
      <c r="O143" s="808"/>
      <c r="P143" s="1703"/>
      <c r="R143" s="1090"/>
      <c r="S143" s="1011"/>
      <c r="T143" s="1011"/>
    </row>
    <row r="144" spans="1:25" ht="16.5" customHeight="1">
      <c r="A144" s="1794"/>
      <c r="B144" s="1790"/>
      <c r="C144" s="1789"/>
      <c r="D144" s="2103"/>
      <c r="E144" s="1686"/>
      <c r="F144" s="387"/>
      <c r="G144" s="329"/>
      <c r="H144" s="64"/>
      <c r="I144" s="808"/>
      <c r="J144" s="1443"/>
      <c r="K144" s="1071"/>
      <c r="L144" s="808"/>
      <c r="M144" s="119"/>
      <c r="N144" s="64"/>
      <c r="O144" s="808"/>
      <c r="P144" s="1703"/>
      <c r="R144" s="1090"/>
      <c r="S144" s="1011"/>
      <c r="T144" s="1011"/>
    </row>
    <row r="145" spans="1:23" ht="15" customHeight="1">
      <c r="A145" s="1794"/>
      <c r="B145" s="1790"/>
      <c r="C145" s="1789"/>
      <c r="D145" s="2264" t="s">
        <v>220</v>
      </c>
      <c r="E145" s="361" t="s">
        <v>292</v>
      </c>
      <c r="F145" s="387"/>
      <c r="G145" s="438"/>
      <c r="H145" s="403"/>
      <c r="I145" s="388"/>
      <c r="J145" s="454"/>
      <c r="K145" s="1094"/>
      <c r="L145" s="388"/>
      <c r="M145" s="1392"/>
      <c r="N145" s="403"/>
      <c r="O145" s="388"/>
      <c r="P145" s="2108" t="s">
        <v>52</v>
      </c>
      <c r="Q145" s="1096">
        <v>1</v>
      </c>
      <c r="R145" s="1707"/>
      <c r="S145" s="868"/>
      <c r="T145" s="2266"/>
    </row>
    <row r="146" spans="1:23" ht="15" customHeight="1">
      <c r="A146" s="1794"/>
      <c r="B146" s="1790"/>
      <c r="C146" s="1789"/>
      <c r="D146" s="2265"/>
      <c r="E146" s="1063"/>
      <c r="F146" s="387"/>
      <c r="G146" s="438"/>
      <c r="H146" s="403"/>
      <c r="I146" s="388"/>
      <c r="J146" s="454"/>
      <c r="K146" s="1094"/>
      <c r="L146" s="388"/>
      <c r="M146" s="1392"/>
      <c r="N146" s="403"/>
      <c r="O146" s="388"/>
      <c r="P146" s="2109"/>
      <c r="Q146" s="1097"/>
      <c r="R146" s="996"/>
      <c r="S146" s="826"/>
      <c r="T146" s="2267"/>
    </row>
    <row r="147" spans="1:23" ht="15" customHeight="1">
      <c r="A147" s="1794"/>
      <c r="B147" s="1790"/>
      <c r="C147" s="1789"/>
      <c r="D147" s="2265"/>
      <c r="E147" s="1063"/>
      <c r="F147" s="387"/>
      <c r="G147" s="438"/>
      <c r="H147" s="403"/>
      <c r="I147" s="388"/>
      <c r="J147" s="454"/>
      <c r="K147" s="1094"/>
      <c r="L147" s="388"/>
      <c r="M147" s="1392"/>
      <c r="N147" s="403"/>
      <c r="O147" s="388"/>
      <c r="P147" s="1687" t="s">
        <v>99</v>
      </c>
      <c r="Q147" s="1096">
        <v>65</v>
      </c>
      <c r="R147" s="1707">
        <v>100</v>
      </c>
      <c r="S147" s="868"/>
      <c r="T147" s="2267"/>
    </row>
    <row r="148" spans="1:23" ht="15" customHeight="1">
      <c r="A148" s="1794"/>
      <c r="B148" s="1790"/>
      <c r="C148" s="1789"/>
      <c r="D148" s="2265"/>
      <c r="E148" s="1063"/>
      <c r="F148" s="387"/>
      <c r="G148" s="438"/>
      <c r="H148" s="403"/>
      <c r="I148" s="388"/>
      <c r="J148" s="454"/>
      <c r="K148" s="1094"/>
      <c r="L148" s="388"/>
      <c r="M148" s="1392"/>
      <c r="N148" s="403"/>
      <c r="O148" s="388"/>
      <c r="P148" s="1688"/>
      <c r="Q148" s="1098"/>
      <c r="R148" s="987"/>
      <c r="S148" s="524"/>
      <c r="T148" s="2267"/>
    </row>
    <row r="149" spans="1:23" ht="15" customHeight="1">
      <c r="A149" s="1794"/>
      <c r="B149" s="1790"/>
      <c r="C149" s="1789"/>
      <c r="D149" s="1661"/>
      <c r="E149" s="1063"/>
      <c r="F149" s="387"/>
      <c r="G149" s="438"/>
      <c r="H149" s="403"/>
      <c r="I149" s="388"/>
      <c r="J149" s="454"/>
      <c r="K149" s="1094"/>
      <c r="L149" s="388"/>
      <c r="M149" s="1392"/>
      <c r="N149" s="403"/>
      <c r="O149" s="388"/>
      <c r="P149" s="827"/>
      <c r="Q149" s="1097"/>
      <c r="R149" s="996"/>
      <c r="S149" s="826"/>
      <c r="T149" s="2268"/>
    </row>
    <row r="150" spans="1:23" ht="29.25" customHeight="1">
      <c r="A150" s="1794"/>
      <c r="B150" s="1790"/>
      <c r="C150" s="1789"/>
      <c r="D150" s="2110" t="s">
        <v>328</v>
      </c>
      <c r="E150" s="2105" t="s">
        <v>292</v>
      </c>
      <c r="F150" s="387"/>
      <c r="G150" s="438"/>
      <c r="H150" s="403"/>
      <c r="I150" s="388"/>
      <c r="J150" s="454"/>
      <c r="K150" s="1094"/>
      <c r="L150" s="388"/>
      <c r="M150" s="1392"/>
      <c r="N150" s="403"/>
      <c r="O150" s="388"/>
      <c r="P150" s="1659" t="s">
        <v>52</v>
      </c>
      <c r="Q150" s="533">
        <v>1</v>
      </c>
      <c r="R150" s="93"/>
      <c r="S150" s="13"/>
      <c r="T150" s="13"/>
    </row>
    <row r="151" spans="1:23" ht="29.25" customHeight="1">
      <c r="A151" s="1794"/>
      <c r="B151" s="1790"/>
      <c r="C151" s="1789"/>
      <c r="D151" s="2111"/>
      <c r="E151" s="2106"/>
      <c r="F151" s="387"/>
      <c r="G151" s="438"/>
      <c r="H151" s="403"/>
      <c r="I151" s="388"/>
      <c r="J151" s="454"/>
      <c r="K151" s="1094"/>
      <c r="L151" s="388"/>
      <c r="M151" s="1392"/>
      <c r="N151" s="403"/>
      <c r="O151" s="388"/>
      <c r="P151" s="457" t="s">
        <v>83</v>
      </c>
      <c r="Q151" s="533"/>
      <c r="R151" s="93"/>
      <c r="S151" s="13"/>
      <c r="T151" s="13"/>
    </row>
    <row r="152" spans="1:23" ht="31.5" customHeight="1">
      <c r="A152" s="1794"/>
      <c r="B152" s="1790"/>
      <c r="C152" s="1809"/>
      <c r="D152" s="1663" t="s">
        <v>347</v>
      </c>
      <c r="E152" s="1064"/>
      <c r="F152" s="1198"/>
      <c r="G152" s="134"/>
      <c r="H152" s="130"/>
      <c r="I152" s="15"/>
      <c r="J152" s="1442"/>
      <c r="K152" s="1072"/>
      <c r="L152" s="15"/>
      <c r="M152" s="138"/>
      <c r="N152" s="130"/>
      <c r="O152" s="15"/>
      <c r="P152" s="1656" t="s">
        <v>348</v>
      </c>
      <c r="Q152" s="558">
        <v>100</v>
      </c>
      <c r="R152" s="38"/>
      <c r="S152" s="560"/>
      <c r="T152" s="560"/>
      <c r="V152" s="2104"/>
      <c r="W152" s="2104"/>
    </row>
    <row r="153" spans="1:23" ht="29.25" customHeight="1">
      <c r="A153" s="1794"/>
      <c r="B153" s="1790"/>
      <c r="C153" s="1789"/>
      <c r="D153" s="1151" t="s">
        <v>221</v>
      </c>
      <c r="E153" s="2105" t="s">
        <v>292</v>
      </c>
      <c r="F153" s="387"/>
      <c r="G153" s="438"/>
      <c r="H153" s="403"/>
      <c r="I153" s="388"/>
      <c r="J153" s="454"/>
      <c r="K153" s="1094"/>
      <c r="L153" s="388"/>
      <c r="M153" s="1392"/>
      <c r="N153" s="403"/>
      <c r="O153" s="388"/>
      <c r="P153" s="807" t="s">
        <v>52</v>
      </c>
      <c r="Q153" s="536"/>
      <c r="R153" s="519"/>
      <c r="S153" s="525">
        <v>1</v>
      </c>
      <c r="T153" s="525"/>
      <c r="U153" s="2107"/>
      <c r="V153" s="2107"/>
    </row>
    <row r="154" spans="1:23" ht="30.75" customHeight="1">
      <c r="A154" s="1794"/>
      <c r="B154" s="1790"/>
      <c r="C154" s="1789"/>
      <c r="D154" s="2044" t="s">
        <v>349</v>
      </c>
      <c r="E154" s="2106"/>
      <c r="F154" s="387"/>
      <c r="G154" s="438"/>
      <c r="H154" s="403"/>
      <c r="I154" s="388"/>
      <c r="J154" s="454"/>
      <c r="K154" s="1094"/>
      <c r="L154" s="388"/>
      <c r="M154" s="1392"/>
      <c r="N154" s="403"/>
      <c r="O154" s="388"/>
      <c r="P154" s="1682" t="s">
        <v>58</v>
      </c>
      <c r="Q154" s="537"/>
      <c r="R154" s="520"/>
      <c r="S154" s="526">
        <v>10</v>
      </c>
      <c r="T154" s="526"/>
      <c r="U154" s="2095"/>
      <c r="V154" s="2095"/>
      <c r="W154" s="2095"/>
    </row>
    <row r="155" spans="1:23" ht="21.75" customHeight="1">
      <c r="A155" s="1794"/>
      <c r="B155" s="1790"/>
      <c r="C155" s="1807"/>
      <c r="D155" s="2061"/>
      <c r="E155" s="111"/>
      <c r="F155" s="1202"/>
      <c r="G155" s="1203"/>
      <c r="H155" s="1132"/>
      <c r="I155" s="1190"/>
      <c r="J155" s="1491"/>
      <c r="K155" s="1744"/>
      <c r="L155" s="1190"/>
      <c r="M155" s="1133"/>
      <c r="N155" s="1132"/>
      <c r="O155" s="1190"/>
      <c r="P155" s="1683"/>
      <c r="Q155" s="858"/>
      <c r="R155" s="991"/>
      <c r="S155" s="1007"/>
      <c r="T155" s="1007"/>
      <c r="U155" s="111"/>
      <c r="V155" s="111"/>
    </row>
    <row r="156" spans="1:23" ht="42" customHeight="1">
      <c r="A156" s="1794"/>
      <c r="B156" s="1790"/>
      <c r="C156" s="1789"/>
      <c r="D156" s="1661" t="s">
        <v>365</v>
      </c>
      <c r="E156" s="1685" t="s">
        <v>292</v>
      </c>
      <c r="F156" s="1202"/>
      <c r="G156" s="1203"/>
      <c r="H156" s="1132"/>
      <c r="I156" s="1190"/>
      <c r="J156" s="1442"/>
      <c r="K156" s="1072"/>
      <c r="L156" s="15"/>
      <c r="M156" s="138"/>
      <c r="N156" s="130"/>
      <c r="O156" s="138"/>
      <c r="P156" s="1682" t="s">
        <v>268</v>
      </c>
      <c r="Q156" s="1705"/>
      <c r="R156" s="93">
        <v>1</v>
      </c>
      <c r="S156" s="13">
        <v>1</v>
      </c>
      <c r="T156" s="13"/>
      <c r="U156" s="111"/>
      <c r="V156" s="111"/>
    </row>
    <row r="157" spans="1:23" ht="15.75" customHeight="1">
      <c r="A157" s="1794"/>
      <c r="B157" s="1790"/>
      <c r="C157" s="1789"/>
      <c r="D157" s="2102" t="s">
        <v>131</v>
      </c>
      <c r="E157" s="1689" t="s">
        <v>2</v>
      </c>
      <c r="F157" s="1100"/>
      <c r="G157" s="438"/>
      <c r="H157" s="403"/>
      <c r="I157" s="388"/>
      <c r="J157" s="454"/>
      <c r="K157" s="1094"/>
      <c r="L157" s="388"/>
      <c r="M157" s="1392"/>
      <c r="N157" s="403"/>
      <c r="O157" s="388"/>
      <c r="P157" s="1150"/>
      <c r="Q157" s="529"/>
      <c r="S157" s="1011"/>
      <c r="T157" s="1011"/>
      <c r="U157" s="111"/>
      <c r="V157" s="111"/>
    </row>
    <row r="158" spans="1:23" ht="15.75" customHeight="1">
      <c r="A158" s="1794"/>
      <c r="B158" s="1790"/>
      <c r="C158" s="1789"/>
      <c r="D158" s="2103"/>
      <c r="E158" s="1690"/>
      <c r="F158" s="1100"/>
      <c r="G158" s="438"/>
      <c r="H158" s="403"/>
      <c r="I158" s="388"/>
      <c r="J158" s="454"/>
      <c r="K158" s="1094"/>
      <c r="L158" s="388"/>
      <c r="M158" s="1392"/>
      <c r="N158" s="403"/>
      <c r="O158" s="388"/>
      <c r="P158" s="1150"/>
      <c r="Q158" s="529"/>
      <c r="S158" s="1011"/>
      <c r="T158" s="1011"/>
      <c r="U158" s="111"/>
      <c r="V158" s="111"/>
    </row>
    <row r="159" spans="1:23" ht="27.75" customHeight="1">
      <c r="A159" s="1794"/>
      <c r="B159" s="1790"/>
      <c r="C159" s="1789"/>
      <c r="D159" s="2008" t="s">
        <v>132</v>
      </c>
      <c r="E159" s="1689" t="s">
        <v>292</v>
      </c>
      <c r="F159" s="1099"/>
      <c r="G159" s="438"/>
      <c r="H159" s="403"/>
      <c r="I159" s="388"/>
      <c r="J159" s="454"/>
      <c r="K159" s="1094"/>
      <c r="L159" s="388"/>
      <c r="M159" s="1392"/>
      <c r="N159" s="403"/>
      <c r="O159" s="388"/>
      <c r="P159" s="509" t="s">
        <v>82</v>
      </c>
      <c r="Q159" s="380">
        <v>80</v>
      </c>
      <c r="R159" s="380">
        <v>100</v>
      </c>
      <c r="S159" s="13"/>
      <c r="T159" s="13"/>
      <c r="U159" s="111"/>
      <c r="V159" s="111"/>
    </row>
    <row r="160" spans="1:23" ht="15.75" customHeight="1">
      <c r="A160" s="1794"/>
      <c r="B160" s="1790"/>
      <c r="C160" s="1793"/>
      <c r="D160" s="2089"/>
      <c r="E160" s="1690"/>
      <c r="F160" s="1099"/>
      <c r="G160" s="438"/>
      <c r="H160" s="403"/>
      <c r="I160" s="388"/>
      <c r="J160" s="454"/>
      <c r="K160" s="1094"/>
      <c r="L160" s="388"/>
      <c r="M160" s="1392"/>
      <c r="N160" s="403"/>
      <c r="O160" s="388"/>
      <c r="P160" s="509" t="s">
        <v>98</v>
      </c>
      <c r="Q160" s="378">
        <v>80</v>
      </c>
      <c r="R160" s="810">
        <v>100</v>
      </c>
      <c r="S160" s="13"/>
      <c r="T160" s="13"/>
      <c r="U160" s="111"/>
      <c r="V160" s="111"/>
    </row>
    <row r="161" spans="1:72" ht="15.75" customHeight="1">
      <c r="A161" s="1794"/>
      <c r="B161" s="1790"/>
      <c r="C161" s="1793"/>
      <c r="D161" s="2089"/>
      <c r="E161" s="1690"/>
      <c r="F161" s="1100"/>
      <c r="G161" s="438"/>
      <c r="H161" s="403"/>
      <c r="I161" s="388"/>
      <c r="J161" s="454"/>
      <c r="K161" s="1094"/>
      <c r="L161" s="388"/>
      <c r="M161" s="1392"/>
      <c r="N161" s="403"/>
      <c r="O161" s="388"/>
      <c r="P161" s="690"/>
      <c r="Q161" s="983"/>
      <c r="R161" s="987"/>
      <c r="S161" s="1007"/>
      <c r="T161" s="1007"/>
      <c r="U161" s="111"/>
      <c r="V161" s="111"/>
    </row>
    <row r="162" spans="1:72" ht="18" customHeight="1">
      <c r="A162" s="1794"/>
      <c r="B162" s="1790"/>
      <c r="C162" s="1789"/>
      <c r="D162" s="2008" t="s">
        <v>133</v>
      </c>
      <c r="E162" s="1689" t="s">
        <v>292</v>
      </c>
      <c r="F162" s="1093"/>
      <c r="G162" s="438"/>
      <c r="H162" s="403"/>
      <c r="I162" s="388"/>
      <c r="J162" s="454"/>
      <c r="K162" s="1094"/>
      <c r="L162" s="388"/>
      <c r="M162" s="1392"/>
      <c r="N162" s="403"/>
      <c r="O162" s="388"/>
      <c r="P162" s="2099" t="s">
        <v>83</v>
      </c>
      <c r="Q162" s="539"/>
      <c r="R162" s="521"/>
      <c r="S162" s="527">
        <v>30</v>
      </c>
      <c r="T162" s="527"/>
      <c r="U162" s="2095"/>
      <c r="V162" s="2095"/>
      <c r="W162" s="2095"/>
      <c r="X162" s="2095"/>
    </row>
    <row r="163" spans="1:72" ht="13.9" customHeight="1">
      <c r="A163" s="1794"/>
      <c r="B163" s="1790"/>
      <c r="C163" s="1793"/>
      <c r="D163" s="2089"/>
      <c r="E163" s="201"/>
      <c r="F163" s="1204"/>
      <c r="G163" s="1203"/>
      <c r="H163" s="1132"/>
      <c r="I163" s="1190"/>
      <c r="J163" s="1491"/>
      <c r="K163" s="1744"/>
      <c r="L163" s="1190"/>
      <c r="M163" s="1133"/>
      <c r="N163" s="1132"/>
      <c r="O163" s="1190"/>
      <c r="P163" s="2100"/>
      <c r="Q163" s="515"/>
      <c r="R163" s="929"/>
      <c r="S163" s="523"/>
      <c r="T163" s="523"/>
    </row>
    <row r="164" spans="1:72" ht="15.75" customHeight="1" thickBot="1">
      <c r="A164" s="1801"/>
      <c r="B164" s="1802"/>
      <c r="C164" s="1803"/>
      <c r="D164" s="2009"/>
      <c r="E164" s="2093" t="s">
        <v>50</v>
      </c>
      <c r="F164" s="2096"/>
      <c r="G164" s="35">
        <f>SUM(G112:G122)</f>
        <v>8722.9</v>
      </c>
      <c r="H164" s="62">
        <f>SUM(H112:H122)</f>
        <v>8722.9</v>
      </c>
      <c r="I164" s="224"/>
      <c r="J164" s="1451">
        <f>SUM(J112:J122)</f>
        <v>8984.1</v>
      </c>
      <c r="K164" s="1461">
        <f>SUM(K112:K122)</f>
        <v>9340.1</v>
      </c>
      <c r="L164" s="1461">
        <f>SUM(L112:L122)</f>
        <v>356</v>
      </c>
      <c r="M164" s="132">
        <f t="shared" ref="M164:N164" si="25">SUM(M112:M122)</f>
        <v>3694.4</v>
      </c>
      <c r="N164" s="62">
        <f t="shared" si="25"/>
        <v>3694.4</v>
      </c>
      <c r="O164" s="132">
        <f t="shared" ref="O164" si="26">SUM(O112:O122)</f>
        <v>0</v>
      </c>
      <c r="P164" s="2101"/>
      <c r="Q164" s="1706"/>
      <c r="R164" s="264"/>
      <c r="S164" s="43"/>
      <c r="T164" s="43"/>
    </row>
    <row r="165" spans="1:72" ht="29.25" customHeight="1">
      <c r="A165" s="1782" t="s">
        <v>17</v>
      </c>
      <c r="B165" s="1800" t="s">
        <v>14</v>
      </c>
      <c r="C165" s="1786" t="s">
        <v>19</v>
      </c>
      <c r="D165" s="1695" t="s">
        <v>84</v>
      </c>
      <c r="E165" s="71"/>
      <c r="F165" s="1014" t="s">
        <v>15</v>
      </c>
      <c r="G165" s="417">
        <v>308.3</v>
      </c>
      <c r="H165" s="394">
        <v>308.3</v>
      </c>
      <c r="I165" s="423"/>
      <c r="J165" s="1875">
        <v>422.1</v>
      </c>
      <c r="K165" s="1745">
        <v>422.1</v>
      </c>
      <c r="L165" s="423"/>
      <c r="M165" s="347">
        <v>375.6</v>
      </c>
      <c r="N165" s="394">
        <v>375.6</v>
      </c>
      <c r="O165" s="423"/>
      <c r="P165" s="997"/>
      <c r="Q165" s="528"/>
      <c r="R165" s="513"/>
      <c r="S165" s="203"/>
      <c r="T165" s="203"/>
    </row>
    <row r="166" spans="1:72" ht="21" customHeight="1">
      <c r="A166" s="1794"/>
      <c r="B166" s="1790"/>
      <c r="C166" s="1791"/>
      <c r="D166" s="2008" t="s">
        <v>222</v>
      </c>
      <c r="E166" s="92"/>
      <c r="F166" s="1002"/>
      <c r="G166" s="1101"/>
      <c r="H166" s="1119"/>
      <c r="I166" s="1120"/>
      <c r="J166" s="1442"/>
      <c r="K166" s="1072"/>
      <c r="L166" s="15"/>
      <c r="M166" s="138"/>
      <c r="N166" s="130"/>
      <c r="O166" s="138"/>
      <c r="P166" s="1659" t="s">
        <v>100</v>
      </c>
      <c r="Q166" s="38">
        <v>15</v>
      </c>
      <c r="R166" s="28">
        <v>14</v>
      </c>
      <c r="S166" s="1708">
        <v>13</v>
      </c>
      <c r="T166" s="1708"/>
      <c r="U166" s="2098"/>
      <c r="V166" s="2098"/>
    </row>
    <row r="167" spans="1:72" ht="21" customHeight="1">
      <c r="A167" s="1794"/>
      <c r="B167" s="1790"/>
      <c r="C167" s="1791"/>
      <c r="D167" s="2097"/>
      <c r="E167" s="92"/>
      <c r="F167" s="989"/>
      <c r="G167" s="420"/>
      <c r="H167" s="421"/>
      <c r="I167" s="424"/>
      <c r="J167" s="1193"/>
      <c r="K167" s="395"/>
      <c r="L167" s="41"/>
      <c r="M167" s="73"/>
      <c r="N167" s="1006"/>
      <c r="O167" s="41"/>
      <c r="P167" s="593"/>
      <c r="Q167" s="538"/>
      <c r="R167" s="511"/>
      <c r="S167" s="18"/>
      <c r="T167" s="18"/>
    </row>
    <row r="168" spans="1:72" ht="30" customHeight="1">
      <c r="A168" s="1794"/>
      <c r="B168" s="1790"/>
      <c r="C168" s="1808"/>
      <c r="D168" s="1657" t="s">
        <v>223</v>
      </c>
      <c r="E168" s="95"/>
      <c r="F168" s="989"/>
      <c r="G168" s="1715"/>
      <c r="H168" s="1481"/>
      <c r="I168" s="1513"/>
      <c r="J168" s="1449"/>
      <c r="K168" s="1738"/>
      <c r="L168" s="1001"/>
      <c r="M168" s="1000"/>
      <c r="N168" s="1723"/>
      <c r="O168" s="1001"/>
      <c r="P168" s="1150" t="s">
        <v>100</v>
      </c>
      <c r="Q168" s="541">
        <v>21</v>
      </c>
      <c r="R168" s="19">
        <v>21</v>
      </c>
      <c r="S168" s="118">
        <v>21</v>
      </c>
      <c r="T168" s="118"/>
    </row>
    <row r="169" spans="1:72" s="9" customFormat="1" ht="30" customHeight="1" thickBot="1">
      <c r="A169" s="1810"/>
      <c r="B169" s="1811"/>
      <c r="C169" s="1812"/>
      <c r="D169" s="1657" t="s">
        <v>244</v>
      </c>
      <c r="E169" s="367"/>
      <c r="F169" s="989"/>
      <c r="G169" s="1715"/>
      <c r="H169" s="1481"/>
      <c r="I169" s="1513"/>
      <c r="J169" s="1449"/>
      <c r="K169" s="1738"/>
      <c r="L169" s="1001"/>
      <c r="M169" s="1000"/>
      <c r="N169" s="1723"/>
      <c r="O169" s="1001"/>
      <c r="P169" s="1659" t="s">
        <v>100</v>
      </c>
      <c r="Q169" s="1699">
        <v>7</v>
      </c>
      <c r="R169" s="1700">
        <v>3</v>
      </c>
      <c r="S169" s="10">
        <v>3</v>
      </c>
      <c r="T169" s="10"/>
    </row>
    <row r="170" spans="1:72" s="596" customFormat="1" ht="30" customHeight="1" thickBot="1">
      <c r="A170" s="1810"/>
      <c r="B170" s="1811"/>
      <c r="C170" s="1813"/>
      <c r="D170" s="685" t="s">
        <v>293</v>
      </c>
      <c r="E170" s="364"/>
      <c r="F170" s="989"/>
      <c r="G170" s="1715"/>
      <c r="H170" s="1481"/>
      <c r="I170" s="1513"/>
      <c r="J170" s="1449"/>
      <c r="K170" s="1738"/>
      <c r="L170" s="1001"/>
      <c r="M170" s="1000"/>
      <c r="N170" s="1723"/>
      <c r="O170" s="1001"/>
      <c r="P170" s="450" t="s">
        <v>259</v>
      </c>
      <c r="Q170" s="1699"/>
      <c r="R170" s="1700">
        <v>1</v>
      </c>
      <c r="S170" s="10"/>
      <c r="T170" s="10"/>
      <c r="U170" s="930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</row>
    <row r="171" spans="1:72" s="9" customFormat="1" ht="28.5" customHeight="1">
      <c r="A171" s="1810"/>
      <c r="B171" s="1811"/>
      <c r="C171" s="1814"/>
      <c r="D171" s="2008" t="s">
        <v>366</v>
      </c>
      <c r="E171" s="95"/>
      <c r="F171" s="989"/>
      <c r="G171" s="1715"/>
      <c r="H171" s="1481"/>
      <c r="I171" s="1513"/>
      <c r="J171" s="1449"/>
      <c r="K171" s="1738"/>
      <c r="L171" s="1001"/>
      <c r="M171" s="1000"/>
      <c r="N171" s="1723"/>
      <c r="O171" s="1000"/>
      <c r="P171" s="2010" t="s">
        <v>263</v>
      </c>
      <c r="Q171" s="114"/>
      <c r="R171" s="4">
        <v>1</v>
      </c>
      <c r="S171" s="1008">
        <v>1</v>
      </c>
      <c r="T171" s="1008"/>
      <c r="U171" s="930"/>
    </row>
    <row r="172" spans="1:72" ht="15" customHeight="1" thickBot="1">
      <c r="A172" s="1794"/>
      <c r="B172" s="1790"/>
      <c r="C172" s="1793"/>
      <c r="D172" s="2009"/>
      <c r="E172" s="2093" t="s">
        <v>50</v>
      </c>
      <c r="F172" s="2094"/>
      <c r="G172" s="35">
        <f>SUM(G165:G171)</f>
        <v>308.3</v>
      </c>
      <c r="H172" s="62">
        <f>SUM(H165:H171)</f>
        <v>308.3</v>
      </c>
      <c r="I172" s="224"/>
      <c r="J172" s="1451">
        <f>SUM(J165:J171)</f>
        <v>422.1</v>
      </c>
      <c r="K172" s="1461">
        <f>SUM(K165:K171)</f>
        <v>422.1</v>
      </c>
      <c r="L172" s="224"/>
      <c r="M172" s="132">
        <f>SUM(M165:M171)</f>
        <v>375.6</v>
      </c>
      <c r="N172" s="62">
        <f>SUM(N165:N171)</f>
        <v>375.6</v>
      </c>
      <c r="O172" s="132">
        <f>SUM(O165:O171)</f>
        <v>0</v>
      </c>
      <c r="P172" s="2011"/>
      <c r="Q172" s="531"/>
      <c r="R172" s="994"/>
      <c r="S172" s="43"/>
      <c r="T172" s="43"/>
    </row>
    <row r="173" spans="1:72" ht="15.75" customHeight="1" thickBot="1">
      <c r="A173" s="1804" t="s">
        <v>17</v>
      </c>
      <c r="B173" s="1805" t="s">
        <v>14</v>
      </c>
      <c r="C173" s="2066" t="s">
        <v>20</v>
      </c>
      <c r="D173" s="2067"/>
      <c r="E173" s="2067"/>
      <c r="F173" s="2067"/>
      <c r="G173" s="339">
        <f>+G172+G164+G111</f>
        <v>9308.6999999999989</v>
      </c>
      <c r="H173" s="340">
        <f>+H172+H164+H111</f>
        <v>9308.6999999999989</v>
      </c>
      <c r="I173" s="1465"/>
      <c r="J173" s="1492">
        <f t="shared" ref="J173:O173" si="27">+J172+J164+J111</f>
        <v>9477.9000000000015</v>
      </c>
      <c r="K173" s="1746">
        <f t="shared" si="27"/>
        <v>9833.9000000000015</v>
      </c>
      <c r="L173" s="1746">
        <f t="shared" si="27"/>
        <v>356</v>
      </c>
      <c r="M173" s="341">
        <f t="shared" si="27"/>
        <v>4141.7</v>
      </c>
      <c r="N173" s="340">
        <f t="shared" si="27"/>
        <v>4141.7</v>
      </c>
      <c r="O173" s="341">
        <f t="shared" si="27"/>
        <v>0</v>
      </c>
      <c r="P173" s="229"/>
      <c r="Q173" s="230"/>
      <c r="R173" s="230"/>
      <c r="S173" s="231"/>
      <c r="T173" s="231"/>
    </row>
    <row r="174" spans="1:72" ht="17.25" customHeight="1" thickBot="1">
      <c r="A174" s="1794" t="s">
        <v>17</v>
      </c>
      <c r="B174" s="1805" t="s">
        <v>17</v>
      </c>
      <c r="C174" s="2069" t="s">
        <v>65</v>
      </c>
      <c r="D174" s="2070"/>
      <c r="E174" s="2070"/>
      <c r="F174" s="2070"/>
      <c r="G174" s="2070"/>
      <c r="H174" s="2070"/>
      <c r="I174" s="2070"/>
      <c r="J174" s="2070"/>
      <c r="K174" s="2070"/>
      <c r="L174" s="2070"/>
      <c r="M174" s="2070"/>
      <c r="N174" s="2070"/>
      <c r="O174" s="2070"/>
      <c r="P174" s="2070"/>
      <c r="Q174" s="2070"/>
      <c r="R174" s="2070"/>
      <c r="S174" s="2070"/>
      <c r="T174" s="2071"/>
    </row>
    <row r="175" spans="1:72" ht="18" customHeight="1">
      <c r="A175" s="1782" t="s">
        <v>17</v>
      </c>
      <c r="B175" s="1800" t="s">
        <v>17</v>
      </c>
      <c r="C175" s="1815" t="s">
        <v>14</v>
      </c>
      <c r="D175" s="1695" t="s">
        <v>75</v>
      </c>
      <c r="E175" s="363"/>
      <c r="F175" s="1005" t="s">
        <v>15</v>
      </c>
      <c r="G175" s="417">
        <v>50</v>
      </c>
      <c r="H175" s="394">
        <v>50</v>
      </c>
      <c r="I175" s="423"/>
      <c r="J175" s="1863">
        <v>49.4</v>
      </c>
      <c r="K175" s="1749">
        <v>49.4</v>
      </c>
      <c r="L175" s="122"/>
      <c r="M175" s="1410"/>
      <c r="N175" s="75"/>
      <c r="O175" s="122"/>
      <c r="P175" s="1003"/>
      <c r="Q175" s="1135"/>
      <c r="R175" s="1089"/>
      <c r="S175" s="1140"/>
      <c r="T175" s="1140"/>
    </row>
    <row r="176" spans="1:72" ht="28.5" customHeight="1">
      <c r="A176" s="1794"/>
      <c r="B176" s="1790"/>
      <c r="C176" s="1816"/>
      <c r="D176" s="1681" t="s">
        <v>309</v>
      </c>
      <c r="E176" s="1776"/>
      <c r="F176" s="918"/>
      <c r="G176" s="420"/>
      <c r="H176" s="421"/>
      <c r="I176" s="424"/>
      <c r="J176" s="1864"/>
      <c r="K176" s="1777"/>
      <c r="L176" s="1493"/>
      <c r="M176" s="1857"/>
      <c r="N176" s="1497"/>
      <c r="O176" s="1493"/>
      <c r="P176" s="1675" t="s">
        <v>111</v>
      </c>
      <c r="Q176" s="915">
        <v>573</v>
      </c>
      <c r="R176" s="1143"/>
      <c r="S176" s="1698"/>
      <c r="T176" s="1698"/>
    </row>
    <row r="177" spans="1:23" ht="16.149999999999999" customHeight="1">
      <c r="A177" s="1794"/>
      <c r="B177" s="1790"/>
      <c r="C177" s="1791"/>
      <c r="D177" s="2061" t="s">
        <v>134</v>
      </c>
      <c r="E177" s="59"/>
      <c r="F177" s="1102"/>
      <c r="G177" s="220"/>
      <c r="H177" s="221"/>
      <c r="I177" s="1512"/>
      <c r="J177" s="1450"/>
      <c r="K177" s="1739"/>
      <c r="L177" s="1103"/>
      <c r="M177" s="349"/>
      <c r="N177" s="262"/>
      <c r="O177" s="1103"/>
      <c r="P177" s="999" t="s">
        <v>100</v>
      </c>
      <c r="Q177" s="1323"/>
      <c r="R177" s="923">
        <v>11</v>
      </c>
      <c r="S177" s="1324"/>
      <c r="T177" s="1324"/>
      <c r="U177" s="2068"/>
      <c r="V177" s="2068"/>
      <c r="W177" s="2068"/>
    </row>
    <row r="178" spans="1:23" ht="17.45" customHeight="1">
      <c r="A178" s="1794"/>
      <c r="B178" s="1790"/>
      <c r="C178" s="1791"/>
      <c r="D178" s="2092"/>
      <c r="E178" s="59"/>
      <c r="F178" s="1038" t="s">
        <v>16</v>
      </c>
      <c r="G178" s="572">
        <f>SUM(G175:G177)</f>
        <v>50</v>
      </c>
      <c r="H178" s="573">
        <f>SUM(H175:H177)</f>
        <v>50</v>
      </c>
      <c r="I178" s="847"/>
      <c r="J178" s="1865">
        <f>SUM(J175:J177)</f>
        <v>49.4</v>
      </c>
      <c r="K178" s="1750">
        <f>SUM(K175:K177)</f>
        <v>49.4</v>
      </c>
      <c r="L178" s="847"/>
      <c r="M178" s="1393">
        <f>SUM(M175:M177)</f>
        <v>0</v>
      </c>
      <c r="N178" s="573">
        <f>SUM(N175:N177)</f>
        <v>0</v>
      </c>
      <c r="O178" s="847">
        <f>SUM(O175:O177)</f>
        <v>0</v>
      </c>
      <c r="P178" s="86" t="s">
        <v>135</v>
      </c>
      <c r="Q178" s="1676"/>
      <c r="R178" s="1144">
        <v>200</v>
      </c>
      <c r="S178" s="1677">
        <v>200</v>
      </c>
      <c r="T178" s="1677"/>
    </row>
    <row r="179" spans="1:23" s="9" customFormat="1" ht="17.45" customHeight="1">
      <c r="A179" s="1810"/>
      <c r="B179" s="1811"/>
      <c r="C179" s="1817"/>
      <c r="D179" s="2008" t="s">
        <v>79</v>
      </c>
      <c r="E179" s="95"/>
      <c r="F179" s="1039" t="s">
        <v>15</v>
      </c>
      <c r="G179" s="1715">
        <v>53</v>
      </c>
      <c r="H179" s="1481">
        <v>53</v>
      </c>
      <c r="I179" s="1513"/>
      <c r="J179" s="1866"/>
      <c r="K179" s="1751"/>
      <c r="L179" s="845"/>
      <c r="M179" s="1412"/>
      <c r="N179" s="844"/>
      <c r="O179" s="845"/>
      <c r="P179" s="999" t="s">
        <v>100</v>
      </c>
      <c r="Q179" s="1136">
        <v>13</v>
      </c>
      <c r="R179" s="1145"/>
      <c r="S179" s="993"/>
      <c r="T179" s="993"/>
      <c r="U179" s="2068"/>
      <c r="V179" s="2068"/>
      <c r="W179" s="2068"/>
    </row>
    <row r="180" spans="1:23" s="9" customFormat="1" ht="16.899999999999999" customHeight="1" thickBot="1">
      <c r="A180" s="1810"/>
      <c r="B180" s="1811"/>
      <c r="C180" s="1817"/>
      <c r="D180" s="2089"/>
      <c r="E180" s="95"/>
      <c r="F180" s="567" t="s">
        <v>16</v>
      </c>
      <c r="G180" s="316">
        <f>G179</f>
        <v>53</v>
      </c>
      <c r="H180" s="418">
        <f>H179</f>
        <v>53</v>
      </c>
      <c r="I180" s="425"/>
      <c r="J180" s="80">
        <f>J179</f>
        <v>0</v>
      </c>
      <c r="K180" s="1409">
        <f>K179</f>
        <v>0</v>
      </c>
      <c r="L180" s="425"/>
      <c r="M180" s="350">
        <f>M179</f>
        <v>0</v>
      </c>
      <c r="N180" s="418">
        <f>N179</f>
        <v>0</v>
      </c>
      <c r="O180" s="425">
        <f>O179</f>
        <v>0</v>
      </c>
      <c r="P180" s="76" t="s">
        <v>62</v>
      </c>
      <c r="Q180" s="1137">
        <v>19</v>
      </c>
      <c r="R180" s="990">
        <v>15</v>
      </c>
      <c r="S180" s="268">
        <v>15</v>
      </c>
      <c r="T180" s="268"/>
    </row>
    <row r="181" spans="1:23" s="9" customFormat="1" ht="21" customHeight="1">
      <c r="A181" s="1818" t="s">
        <v>17</v>
      </c>
      <c r="B181" s="1819" t="s">
        <v>17</v>
      </c>
      <c r="C181" s="1820" t="s">
        <v>17</v>
      </c>
      <c r="D181" s="2156" t="s">
        <v>224</v>
      </c>
      <c r="E181" s="312"/>
      <c r="F181" s="501" t="s">
        <v>15</v>
      </c>
      <c r="G181" s="658">
        <v>163</v>
      </c>
      <c r="H181" s="1106">
        <v>163</v>
      </c>
      <c r="I181" s="1514"/>
      <c r="J181" s="1867">
        <v>281.2</v>
      </c>
      <c r="K181" s="1752">
        <v>281.2</v>
      </c>
      <c r="L181" s="1514"/>
      <c r="M181" s="1105">
        <v>213.9</v>
      </c>
      <c r="N181" s="1106">
        <v>213.9</v>
      </c>
      <c r="O181" s="1105"/>
      <c r="P181" s="1110"/>
      <c r="Q181" s="1138"/>
      <c r="R181" s="1146"/>
      <c r="S181" s="1141"/>
      <c r="T181" s="1141"/>
    </row>
    <row r="182" spans="1:23" s="9" customFormat="1" ht="21" customHeight="1">
      <c r="A182" s="1810"/>
      <c r="B182" s="1811"/>
      <c r="C182" s="1817"/>
      <c r="D182" s="2111"/>
      <c r="E182" s="1680"/>
      <c r="F182" s="831" t="s">
        <v>87</v>
      </c>
      <c r="G182" s="659">
        <v>151</v>
      </c>
      <c r="H182" s="1507">
        <v>151</v>
      </c>
      <c r="I182" s="1515"/>
      <c r="J182" s="1868"/>
      <c r="K182" s="512"/>
      <c r="L182" s="24"/>
      <c r="M182" s="33"/>
      <c r="N182" s="129"/>
      <c r="O182" s="24"/>
      <c r="P182" s="1104"/>
      <c r="Q182" s="1139"/>
      <c r="R182" s="1108"/>
      <c r="S182" s="1109"/>
      <c r="T182" s="1109"/>
    </row>
    <row r="183" spans="1:23" s="9" customFormat="1" ht="15.75" customHeight="1">
      <c r="A183" s="1810"/>
      <c r="B183" s="1811"/>
      <c r="C183" s="1817"/>
      <c r="D183" s="2008" t="s">
        <v>176</v>
      </c>
      <c r="E183" s="2090" t="s">
        <v>292</v>
      </c>
      <c r="F183" s="989"/>
      <c r="G183" s="1715"/>
      <c r="H183" s="1481"/>
      <c r="I183" s="1513"/>
      <c r="J183" s="1449"/>
      <c r="K183" s="1738"/>
      <c r="L183" s="1001"/>
      <c r="M183" s="1000"/>
      <c r="N183" s="1723"/>
      <c r="O183" s="1001"/>
      <c r="P183" s="457" t="s">
        <v>106</v>
      </c>
      <c r="Q183" s="12">
        <v>1</v>
      </c>
      <c r="R183" s="1147">
        <v>12</v>
      </c>
      <c r="S183" s="1142">
        <v>7</v>
      </c>
      <c r="T183" s="1142"/>
    </row>
    <row r="184" spans="1:23" s="9" customFormat="1" ht="15" customHeight="1">
      <c r="A184" s="1810"/>
      <c r="B184" s="1811"/>
      <c r="C184" s="1817"/>
      <c r="D184" s="2089"/>
      <c r="E184" s="2091"/>
      <c r="F184" s="998"/>
      <c r="G184" s="1107"/>
      <c r="H184" s="1716"/>
      <c r="I184" s="1001"/>
      <c r="J184" s="1869"/>
      <c r="K184" s="1753"/>
      <c r="L184" s="1109"/>
      <c r="N184" s="1108"/>
      <c r="O184" s="1109"/>
      <c r="P184" s="457" t="s">
        <v>100</v>
      </c>
      <c r="Q184" s="12">
        <v>10</v>
      </c>
      <c r="R184" s="4">
        <v>14</v>
      </c>
      <c r="S184" s="1142">
        <v>6</v>
      </c>
      <c r="T184" s="1142"/>
    </row>
    <row r="185" spans="1:23" s="9" customFormat="1" ht="15" customHeight="1">
      <c r="A185" s="1810"/>
      <c r="B185" s="1811"/>
      <c r="C185" s="1817"/>
      <c r="D185" s="2089"/>
      <c r="E185" s="2091"/>
      <c r="F185" s="998"/>
      <c r="G185" s="1715"/>
      <c r="H185" s="1481"/>
      <c r="I185" s="1513"/>
      <c r="J185" s="1449"/>
      <c r="K185" s="1738"/>
      <c r="L185" s="1001"/>
      <c r="M185" s="1000"/>
      <c r="N185" s="1723"/>
      <c r="O185" s="1001"/>
      <c r="P185" s="450" t="s">
        <v>261</v>
      </c>
      <c r="Q185" s="1676">
        <v>5</v>
      </c>
      <c r="R185" s="1148">
        <v>60</v>
      </c>
      <c r="S185" s="1677">
        <v>35</v>
      </c>
      <c r="T185" s="1677"/>
    </row>
    <row r="186" spans="1:23" s="9" customFormat="1" ht="15.75" customHeight="1">
      <c r="A186" s="1810"/>
      <c r="B186" s="1811"/>
      <c r="C186" s="1817"/>
      <c r="D186" s="2008" t="s">
        <v>225</v>
      </c>
      <c r="E186" s="1679" t="s">
        <v>292</v>
      </c>
      <c r="F186" s="998"/>
      <c r="G186" s="1715"/>
      <c r="H186" s="1481"/>
      <c r="I186" s="1513"/>
      <c r="J186" s="1449"/>
      <c r="K186" s="1738"/>
      <c r="L186" s="1001"/>
      <c r="M186" s="1000"/>
      <c r="N186" s="1723"/>
      <c r="O186" s="1001"/>
      <c r="P186" s="2079" t="s">
        <v>100</v>
      </c>
      <c r="Q186" s="2081"/>
      <c r="R186" s="2083"/>
      <c r="S186" s="2253">
        <v>52</v>
      </c>
      <c r="T186" s="1677"/>
    </row>
    <row r="187" spans="1:23" s="9" customFormat="1" ht="15.75" customHeight="1" thickBot="1">
      <c r="A187" s="1821"/>
      <c r="B187" s="1822"/>
      <c r="C187" s="1823"/>
      <c r="D187" s="2009"/>
      <c r="E187" s="1065"/>
      <c r="F187" s="8" t="s">
        <v>16</v>
      </c>
      <c r="G187" s="16">
        <f>SUM(G181:G186)</f>
        <v>314</v>
      </c>
      <c r="H187" s="63">
        <f>SUM(H181:H186)</f>
        <v>314</v>
      </c>
      <c r="I187" s="422"/>
      <c r="J187" s="1870">
        <f t="shared" ref="J187" si="28">SUM(J181:J186)</f>
        <v>281.2</v>
      </c>
      <c r="K187" s="1754">
        <f t="shared" ref="K187:N187" si="29">SUM(K181:K186)</f>
        <v>281.2</v>
      </c>
      <c r="L187" s="422"/>
      <c r="M187" s="1111">
        <f t="shared" ref="M187" si="30">SUM(M181:M186)</f>
        <v>213.9</v>
      </c>
      <c r="N187" s="63">
        <f t="shared" si="29"/>
        <v>213.9</v>
      </c>
      <c r="O187" s="1111">
        <f t="shared" ref="O187" si="31">SUM(O181:O186)</f>
        <v>0</v>
      </c>
      <c r="P187" s="2080"/>
      <c r="Q187" s="2082"/>
      <c r="R187" s="2084"/>
      <c r="S187" s="2254"/>
      <c r="T187" s="1678"/>
    </row>
    <row r="188" spans="1:23" ht="15.75" customHeight="1" thickBot="1">
      <c r="A188" s="1804" t="s">
        <v>17</v>
      </c>
      <c r="B188" s="1802" t="s">
        <v>17</v>
      </c>
      <c r="C188" s="2087" t="s">
        <v>20</v>
      </c>
      <c r="D188" s="2088"/>
      <c r="E188" s="2088"/>
      <c r="F188" s="2088"/>
      <c r="G188" s="389">
        <f>G178+G180+G187</f>
        <v>417</v>
      </c>
      <c r="H188" s="419">
        <f>H178+H180+H187</f>
        <v>417</v>
      </c>
      <c r="I188" s="426"/>
      <c r="J188" s="1871">
        <f>J178+J180+J187</f>
        <v>330.59999999999997</v>
      </c>
      <c r="K188" s="1755">
        <f>K178+K180+K187</f>
        <v>330.59999999999997</v>
      </c>
      <c r="L188" s="426"/>
      <c r="M188" s="1394">
        <f>M178+M180+M187</f>
        <v>213.9</v>
      </c>
      <c r="N188" s="419">
        <f>N178+N180+N187</f>
        <v>213.9</v>
      </c>
      <c r="O188" s="426">
        <f>O178+O180+O187</f>
        <v>0</v>
      </c>
      <c r="P188" s="601"/>
      <c r="Q188" s="270"/>
      <c r="R188" s="270"/>
      <c r="S188" s="271"/>
      <c r="T188" s="271"/>
    </row>
    <row r="189" spans="1:23" ht="15.75" customHeight="1" thickBot="1">
      <c r="A189" s="1804" t="s">
        <v>17</v>
      </c>
      <c r="B189" s="1824" t="s">
        <v>19</v>
      </c>
      <c r="C189" s="2069" t="s">
        <v>33</v>
      </c>
      <c r="D189" s="2070"/>
      <c r="E189" s="2070"/>
      <c r="F189" s="2070"/>
      <c r="G189" s="2070"/>
      <c r="H189" s="2070"/>
      <c r="I189" s="2070"/>
      <c r="J189" s="2070"/>
      <c r="K189" s="2070"/>
      <c r="L189" s="2070"/>
      <c r="M189" s="2070"/>
      <c r="N189" s="2070"/>
      <c r="O189" s="2070"/>
      <c r="P189" s="2070"/>
      <c r="Q189" s="2070"/>
      <c r="R189" s="2070"/>
      <c r="S189" s="2070"/>
      <c r="T189" s="2071"/>
    </row>
    <row r="190" spans="1:23" ht="15.75" customHeight="1">
      <c r="A190" s="1782" t="s">
        <v>17</v>
      </c>
      <c r="B190" s="1800" t="s">
        <v>19</v>
      </c>
      <c r="C190" s="1786" t="s">
        <v>14</v>
      </c>
      <c r="D190" s="2072" t="s">
        <v>34</v>
      </c>
      <c r="E190" s="1662"/>
      <c r="F190" s="5" t="s">
        <v>15</v>
      </c>
      <c r="G190" s="703">
        <f>1980.8+115</f>
        <v>2095.8000000000002</v>
      </c>
      <c r="H190" s="704">
        <f>1980.8+115</f>
        <v>2095.8000000000002</v>
      </c>
      <c r="I190" s="705"/>
      <c r="J190" s="1859">
        <f>2471.8-310</f>
        <v>2161.8000000000002</v>
      </c>
      <c r="K190" s="1756">
        <f>2471.8-310</f>
        <v>2161.8000000000002</v>
      </c>
      <c r="L190" s="705"/>
      <c r="M190" s="1114">
        <f>2431.8-370</f>
        <v>2061.8000000000002</v>
      </c>
      <c r="N190" s="704">
        <f>2431.8-370</f>
        <v>2061.8000000000002</v>
      </c>
      <c r="O190" s="1114"/>
      <c r="P190" s="1711"/>
      <c r="Q190" s="706"/>
      <c r="R190" s="707"/>
      <c r="S190" s="708"/>
      <c r="T190" s="708"/>
    </row>
    <row r="191" spans="1:23" ht="15.75" customHeight="1">
      <c r="A191" s="1794"/>
      <c r="B191" s="1790"/>
      <c r="C191" s="1789"/>
      <c r="D191" s="2073"/>
      <c r="E191" s="1667"/>
      <c r="F191" s="992" t="s">
        <v>87</v>
      </c>
      <c r="G191" s="1113">
        <f>89.4+200</f>
        <v>289.39999999999998</v>
      </c>
      <c r="H191" s="1116">
        <f>89.4+200</f>
        <v>289.39999999999998</v>
      </c>
      <c r="I191" s="1115"/>
      <c r="J191" s="1860">
        <f>SUMIF(E193:E210,E191,J193:J210)</f>
        <v>0</v>
      </c>
      <c r="K191" s="1757">
        <f>SUMIF(F193:F210,F191,K193:K210)</f>
        <v>0</v>
      </c>
      <c r="L191" s="1115"/>
      <c r="M191" s="1852">
        <f>SUMIF(E193:E210,E191,M193:M210)</f>
        <v>0</v>
      </c>
      <c r="N191" s="1116">
        <f>SUMIF(F193:F210,F191,N193:N210)</f>
        <v>0</v>
      </c>
      <c r="O191" s="1115"/>
      <c r="P191" s="1712"/>
      <c r="Q191" s="713"/>
      <c r="R191" s="240"/>
      <c r="S191" s="714"/>
      <c r="T191" s="714"/>
    </row>
    <row r="192" spans="1:23" ht="15.75" customHeight="1">
      <c r="A192" s="1794"/>
      <c r="B192" s="1790"/>
      <c r="C192" s="1789"/>
      <c r="D192" s="2073"/>
      <c r="E192" s="1667"/>
      <c r="F192" s="5" t="s">
        <v>18</v>
      </c>
      <c r="G192" s="1112">
        <v>2.6</v>
      </c>
      <c r="H192" s="1117">
        <v>2.6</v>
      </c>
      <c r="I192" s="1118"/>
      <c r="J192" s="1861">
        <v>2.6</v>
      </c>
      <c r="K192" s="1758">
        <v>2.6</v>
      </c>
      <c r="L192" s="1118"/>
      <c r="M192" s="1853">
        <v>2.6</v>
      </c>
      <c r="N192" s="1117">
        <v>2.6</v>
      </c>
      <c r="O192" s="1118"/>
      <c r="P192" s="1712"/>
      <c r="Q192" s="713"/>
      <c r="R192" s="240"/>
      <c r="S192" s="714"/>
      <c r="T192" s="714"/>
    </row>
    <row r="193" spans="1:21" ht="30.75" customHeight="1">
      <c r="A193" s="1794"/>
      <c r="B193" s="1790"/>
      <c r="C193" s="1807"/>
      <c r="D193" s="2074" t="s">
        <v>367</v>
      </c>
      <c r="E193" s="1667"/>
      <c r="F193" s="709"/>
      <c r="G193" s="134"/>
      <c r="H193" s="130"/>
      <c r="I193" s="15"/>
      <c r="J193" s="1442"/>
      <c r="K193" s="1072"/>
      <c r="L193" s="15"/>
      <c r="M193" s="138"/>
      <c r="N193" s="130"/>
      <c r="O193" s="15"/>
      <c r="P193" s="1672" t="s">
        <v>136</v>
      </c>
      <c r="Q193" s="558">
        <v>21</v>
      </c>
      <c r="R193" s="559">
        <v>18</v>
      </c>
      <c r="S193" s="560">
        <v>18</v>
      </c>
      <c r="T193" s="560"/>
    </row>
    <row r="194" spans="1:21" ht="75" customHeight="1">
      <c r="A194" s="1794"/>
      <c r="B194" s="1790"/>
      <c r="C194" s="1807"/>
      <c r="D194" s="2075"/>
      <c r="E194" s="1667"/>
      <c r="F194" s="709"/>
      <c r="G194" s="134"/>
      <c r="H194" s="130"/>
      <c r="I194" s="15"/>
      <c r="J194" s="1442"/>
      <c r="K194" s="1072"/>
      <c r="L194" s="15"/>
      <c r="M194" s="138"/>
      <c r="N194" s="130"/>
      <c r="O194" s="15"/>
      <c r="P194" s="1673"/>
      <c r="Q194" s="728"/>
      <c r="R194" s="729"/>
      <c r="S194" s="413"/>
      <c r="T194" s="413"/>
    </row>
    <row r="195" spans="1:21" s="57" customFormat="1" ht="16.5" customHeight="1">
      <c r="A195" s="1794"/>
      <c r="B195" s="1790"/>
      <c r="C195" s="1807"/>
      <c r="D195" s="2074" t="s">
        <v>77</v>
      </c>
      <c r="E195" s="1667"/>
      <c r="F195" s="709"/>
      <c r="G195" s="134"/>
      <c r="H195" s="130"/>
      <c r="I195" s="15"/>
      <c r="J195" s="1442"/>
      <c r="K195" s="1072"/>
      <c r="L195" s="15"/>
      <c r="M195" s="138"/>
      <c r="N195" s="130"/>
      <c r="O195" s="15"/>
      <c r="P195" s="1672" t="s">
        <v>100</v>
      </c>
      <c r="Q195" s="558">
        <v>93</v>
      </c>
      <c r="R195" s="718">
        <v>93</v>
      </c>
      <c r="S195" s="560">
        <v>93</v>
      </c>
      <c r="T195" s="560"/>
    </row>
    <row r="196" spans="1:21" s="57" customFormat="1" ht="16.5" customHeight="1">
      <c r="A196" s="1794"/>
      <c r="B196" s="1790"/>
      <c r="C196" s="1807"/>
      <c r="D196" s="2075"/>
      <c r="E196" s="1667"/>
      <c r="F196" s="709"/>
      <c r="G196" s="134"/>
      <c r="H196" s="130"/>
      <c r="I196" s="15"/>
      <c r="J196" s="1442"/>
      <c r="K196" s="1072"/>
      <c r="L196" s="15"/>
      <c r="M196" s="138"/>
      <c r="N196" s="130"/>
      <c r="O196" s="15"/>
      <c r="P196" s="1674"/>
      <c r="Q196" s="719"/>
      <c r="R196" s="720"/>
      <c r="S196" s="576"/>
      <c r="T196" s="576"/>
    </row>
    <row r="197" spans="1:21" ht="28.5" customHeight="1">
      <c r="A197" s="1794"/>
      <c r="B197" s="1790"/>
      <c r="C197" s="1807"/>
      <c r="D197" s="721" t="s">
        <v>38</v>
      </c>
      <c r="E197" s="1667"/>
      <c r="F197" s="709"/>
      <c r="G197" s="134"/>
      <c r="H197" s="130"/>
      <c r="I197" s="15"/>
      <c r="J197" s="1442"/>
      <c r="K197" s="1072"/>
      <c r="L197" s="15"/>
      <c r="M197" s="138"/>
      <c r="N197" s="130"/>
      <c r="O197" s="15"/>
      <c r="P197" s="1674" t="s">
        <v>137</v>
      </c>
      <c r="Q197" s="719">
        <v>30</v>
      </c>
      <c r="R197" s="720">
        <v>30</v>
      </c>
      <c r="S197" s="576">
        <v>30</v>
      </c>
      <c r="T197" s="576"/>
    </row>
    <row r="198" spans="1:21" ht="29.25" customHeight="1">
      <c r="A198" s="1794"/>
      <c r="B198" s="1790"/>
      <c r="C198" s="1807"/>
      <c r="D198" s="721" t="s">
        <v>40</v>
      </c>
      <c r="E198" s="1667"/>
      <c r="F198" s="709"/>
      <c r="G198" s="134"/>
      <c r="H198" s="130"/>
      <c r="I198" s="15"/>
      <c r="J198" s="1442"/>
      <c r="K198" s="1072"/>
      <c r="L198" s="15"/>
      <c r="M198" s="138"/>
      <c r="N198" s="130"/>
      <c r="O198" s="15"/>
      <c r="P198" s="1674" t="s">
        <v>138</v>
      </c>
      <c r="Q198" s="719">
        <v>4</v>
      </c>
      <c r="R198" s="720">
        <v>4</v>
      </c>
      <c r="S198" s="576">
        <v>4</v>
      </c>
      <c r="T198" s="576"/>
    </row>
    <row r="199" spans="1:21" ht="18" customHeight="1">
      <c r="A199" s="1794"/>
      <c r="B199" s="1790"/>
      <c r="C199" s="1807"/>
      <c r="D199" s="715" t="s">
        <v>37</v>
      </c>
      <c r="E199" s="1667"/>
      <c r="F199" s="709"/>
      <c r="G199" s="1101"/>
      <c r="H199" s="1119"/>
      <c r="I199" s="1120"/>
      <c r="J199" s="1862"/>
      <c r="K199" s="1759"/>
      <c r="L199" s="1120"/>
      <c r="M199" s="1851"/>
      <c r="N199" s="1119"/>
      <c r="O199" s="1120"/>
      <c r="P199" s="725" t="s">
        <v>41</v>
      </c>
      <c r="Q199" s="726">
        <v>37.700000000000003</v>
      </c>
      <c r="R199" s="660">
        <f>+Q199</f>
        <v>37.700000000000003</v>
      </c>
      <c r="S199" s="727">
        <f>+Q199</f>
        <v>37.700000000000003</v>
      </c>
      <c r="T199" s="727"/>
    </row>
    <row r="200" spans="1:21" ht="14.25" customHeight="1">
      <c r="A200" s="1794"/>
      <c r="B200" s="1790"/>
      <c r="C200" s="1789"/>
      <c r="D200" s="1671" t="s">
        <v>39</v>
      </c>
      <c r="E200" s="1667"/>
      <c r="F200" s="709"/>
      <c r="G200" s="134"/>
      <c r="H200" s="130"/>
      <c r="I200" s="15"/>
      <c r="J200" s="1442"/>
      <c r="K200" s="1072"/>
      <c r="L200" s="15"/>
      <c r="M200" s="138"/>
      <c r="N200" s="130"/>
      <c r="O200" s="15"/>
      <c r="P200" s="2076" t="s">
        <v>140</v>
      </c>
      <c r="Q200" s="728">
        <v>101</v>
      </c>
      <c r="R200" s="729">
        <v>101</v>
      </c>
      <c r="S200" s="413">
        <v>101</v>
      </c>
      <c r="T200" s="413"/>
    </row>
    <row r="201" spans="1:21" ht="14.25" customHeight="1">
      <c r="A201" s="1794"/>
      <c r="B201" s="1790"/>
      <c r="C201" s="1789"/>
      <c r="D201" s="1925"/>
      <c r="E201" s="1667"/>
      <c r="F201" s="709"/>
      <c r="G201" s="134"/>
      <c r="H201" s="130"/>
      <c r="I201" s="15"/>
      <c r="J201" s="1442"/>
      <c r="K201" s="1072"/>
      <c r="L201" s="15"/>
      <c r="M201" s="138"/>
      <c r="N201" s="130"/>
      <c r="O201" s="15"/>
      <c r="P201" s="2077"/>
      <c r="Q201" s="728"/>
      <c r="R201" s="729"/>
      <c r="S201" s="413"/>
      <c r="T201" s="413"/>
    </row>
    <row r="202" spans="1:21" ht="27" customHeight="1">
      <c r="A202" s="1794"/>
      <c r="B202" s="1790"/>
      <c r="C202" s="1807"/>
      <c r="D202" s="732" t="s">
        <v>48</v>
      </c>
      <c r="E202" s="987"/>
      <c r="F202" s="1121"/>
      <c r="G202" s="134"/>
      <c r="H202" s="130"/>
      <c r="I202" s="15"/>
      <c r="J202" s="1442"/>
      <c r="K202" s="1072"/>
      <c r="L202" s="15"/>
      <c r="M202" s="138"/>
      <c r="N202" s="130"/>
      <c r="O202" s="15"/>
      <c r="P202" s="734" t="s">
        <v>100</v>
      </c>
      <c r="Q202" s="554">
        <v>11</v>
      </c>
      <c r="R202" s="717">
        <v>12</v>
      </c>
      <c r="S202" s="6">
        <v>12</v>
      </c>
      <c r="T202" s="6"/>
    </row>
    <row r="203" spans="1:21" ht="31.5" customHeight="1">
      <c r="A203" s="1794"/>
      <c r="B203" s="1790"/>
      <c r="C203" s="1807"/>
      <c r="D203" s="1681" t="s">
        <v>338</v>
      </c>
      <c r="E203" s="987"/>
      <c r="F203" s="577"/>
      <c r="G203" s="134"/>
      <c r="H203" s="130"/>
      <c r="I203" s="15"/>
      <c r="J203" s="1442"/>
      <c r="K203" s="1072"/>
      <c r="L203" s="15"/>
      <c r="M203" s="138"/>
      <c r="N203" s="130"/>
      <c r="O203" s="15"/>
      <c r="P203" s="734" t="s">
        <v>100</v>
      </c>
      <c r="Q203" s="719">
        <v>9</v>
      </c>
      <c r="R203" s="720">
        <v>9</v>
      </c>
      <c r="S203" s="576">
        <v>9</v>
      </c>
      <c r="T203" s="576"/>
    </row>
    <row r="204" spans="1:21" ht="18" customHeight="1">
      <c r="A204" s="1794"/>
      <c r="B204" s="1790"/>
      <c r="C204" s="1807"/>
      <c r="D204" s="1670" t="s">
        <v>71</v>
      </c>
      <c r="E204" s="996"/>
      <c r="F204" s="1121"/>
      <c r="G204" s="134"/>
      <c r="H204" s="130"/>
      <c r="I204" s="15"/>
      <c r="J204" s="1442"/>
      <c r="K204" s="1072"/>
      <c r="L204" s="15"/>
      <c r="M204" s="138"/>
      <c r="N204" s="130"/>
      <c r="O204" s="138"/>
      <c r="P204" s="734" t="s">
        <v>100</v>
      </c>
      <c r="Q204" s="719">
        <v>9</v>
      </c>
      <c r="R204" s="720">
        <v>11</v>
      </c>
      <c r="S204" s="576">
        <v>11</v>
      </c>
      <c r="T204" s="576"/>
    </row>
    <row r="205" spans="1:21" ht="27.75" customHeight="1">
      <c r="A205" s="1794"/>
      <c r="B205" s="1790"/>
      <c r="C205" s="1789"/>
      <c r="D205" s="2060" t="s">
        <v>368</v>
      </c>
      <c r="E205" s="2062" t="s">
        <v>47</v>
      </c>
      <c r="F205" s="709"/>
      <c r="G205" s="134"/>
      <c r="H205" s="130"/>
      <c r="I205" s="15"/>
      <c r="J205" s="1442"/>
      <c r="K205" s="1072"/>
      <c r="L205" s="15"/>
      <c r="M205" s="138"/>
      <c r="N205" s="130"/>
      <c r="O205" s="15"/>
      <c r="P205" s="1673" t="s">
        <v>142</v>
      </c>
      <c r="Q205" s="719">
        <v>1</v>
      </c>
      <c r="R205" s="720">
        <v>1</v>
      </c>
      <c r="S205" s="576">
        <v>1</v>
      </c>
      <c r="T205" s="576"/>
      <c r="U205" s="1655"/>
    </row>
    <row r="206" spans="1:21" ht="27.75" customHeight="1">
      <c r="A206" s="1794"/>
      <c r="B206" s="1790"/>
      <c r="C206" s="1789"/>
      <c r="D206" s="2061"/>
      <c r="E206" s="2063"/>
      <c r="F206" s="709"/>
      <c r="G206" s="134"/>
      <c r="H206" s="130"/>
      <c r="I206" s="15"/>
      <c r="J206" s="1442"/>
      <c r="K206" s="1072"/>
      <c r="L206" s="15"/>
      <c r="M206" s="138"/>
      <c r="N206" s="130"/>
      <c r="O206" s="15"/>
      <c r="P206" s="716" t="s">
        <v>150</v>
      </c>
      <c r="Q206" s="558">
        <v>4</v>
      </c>
      <c r="R206" s="559">
        <v>3</v>
      </c>
      <c r="S206" s="560">
        <v>3</v>
      </c>
      <c r="T206" s="560"/>
    </row>
    <row r="207" spans="1:21" ht="28.5" customHeight="1">
      <c r="A207" s="1794"/>
      <c r="B207" s="1790"/>
      <c r="C207" s="1789"/>
      <c r="D207" s="456" t="s">
        <v>118</v>
      </c>
      <c r="E207" s="1149"/>
      <c r="F207" s="56"/>
      <c r="G207" s="134"/>
      <c r="H207" s="130"/>
      <c r="I207" s="15"/>
      <c r="J207" s="1442"/>
      <c r="K207" s="1072"/>
      <c r="L207" s="15"/>
      <c r="M207" s="138"/>
      <c r="N207" s="130"/>
      <c r="O207" s="15"/>
      <c r="P207" s="1672" t="s">
        <v>100</v>
      </c>
      <c r="Q207" s="558">
        <v>33</v>
      </c>
      <c r="R207" s="559">
        <v>33</v>
      </c>
      <c r="S207" s="560">
        <v>33</v>
      </c>
      <c r="T207" s="560"/>
    </row>
    <row r="208" spans="1:21" ht="16.5" customHeight="1">
      <c r="A208" s="1794"/>
      <c r="B208" s="1790"/>
      <c r="C208" s="1789"/>
      <c r="D208" s="2064" t="s">
        <v>369</v>
      </c>
      <c r="E208" s="736"/>
      <c r="F208" s="1703"/>
      <c r="G208" s="134"/>
      <c r="H208" s="130"/>
      <c r="I208" s="15"/>
      <c r="J208" s="1442"/>
      <c r="K208" s="1072"/>
      <c r="L208" s="15"/>
      <c r="M208" s="138"/>
      <c r="N208" s="130"/>
      <c r="O208" s="138"/>
      <c r="P208" s="376" t="s">
        <v>100</v>
      </c>
      <c r="Q208" s="558">
        <v>3</v>
      </c>
      <c r="R208" s="718"/>
      <c r="S208" s="560"/>
      <c r="T208" s="560"/>
    </row>
    <row r="209" spans="1:23" ht="14.25" customHeight="1">
      <c r="A209" s="1794"/>
      <c r="B209" s="1790"/>
      <c r="C209" s="1789"/>
      <c r="D209" s="2065"/>
      <c r="E209" s="736"/>
      <c r="F209" s="1703"/>
      <c r="G209" s="134"/>
      <c r="H209" s="130"/>
      <c r="I209" s="15"/>
      <c r="J209" s="1442"/>
      <c r="K209" s="1072"/>
      <c r="L209" s="15"/>
      <c r="M209" s="138"/>
      <c r="N209" s="130"/>
      <c r="O209" s="15"/>
      <c r="P209" s="1673"/>
      <c r="Q209" s="728"/>
      <c r="R209" s="729"/>
      <c r="S209" s="413"/>
      <c r="T209" s="413"/>
    </row>
    <row r="210" spans="1:23" ht="18.600000000000001" customHeight="1">
      <c r="A210" s="1794"/>
      <c r="B210" s="1790"/>
      <c r="C210" s="1807"/>
      <c r="D210" s="2060" t="s">
        <v>214</v>
      </c>
      <c r="E210" s="987"/>
      <c r="F210" s="1121"/>
      <c r="G210" s="134"/>
      <c r="H210" s="130"/>
      <c r="I210" s="15"/>
      <c r="J210" s="1442"/>
      <c r="K210" s="1072"/>
      <c r="L210" s="15"/>
      <c r="M210" s="138"/>
      <c r="N210" s="130"/>
      <c r="O210" s="15"/>
      <c r="P210" s="376" t="s">
        <v>100</v>
      </c>
      <c r="Q210" s="558"/>
      <c r="R210" s="559">
        <v>1</v>
      </c>
      <c r="S210" s="560"/>
      <c r="T210" s="560"/>
      <c r="U210" s="2068"/>
      <c r="V210" s="2068"/>
    </row>
    <row r="211" spans="1:23" ht="14.25" customHeight="1" thickBot="1">
      <c r="A211" s="1801"/>
      <c r="B211" s="1802"/>
      <c r="C211" s="1803"/>
      <c r="D211" s="2055"/>
      <c r="E211" s="1668"/>
      <c r="F211" s="68" t="s">
        <v>16</v>
      </c>
      <c r="G211" s="316">
        <f>SUM(G190:G210)</f>
        <v>2387.8000000000002</v>
      </c>
      <c r="H211" s="418">
        <f>SUM(H190:H210)</f>
        <v>2387.8000000000002</v>
      </c>
      <c r="I211" s="425"/>
      <c r="J211" s="80">
        <f>SUM(J190:J210)</f>
        <v>2164.4</v>
      </c>
      <c r="K211" s="1409">
        <f>SUM(K190:K210)</f>
        <v>2164.4</v>
      </c>
      <c r="L211" s="425"/>
      <c r="M211" s="350">
        <f>SUM(M190:M210)</f>
        <v>2064.4</v>
      </c>
      <c r="N211" s="418">
        <f>SUM(N190:N210)</f>
        <v>2064.4</v>
      </c>
      <c r="O211" s="350">
        <f>SUM(O190:O210)</f>
        <v>0</v>
      </c>
      <c r="P211" s="1713"/>
      <c r="Q211" s="741"/>
      <c r="R211" s="742"/>
      <c r="S211" s="743"/>
      <c r="T211" s="743"/>
    </row>
    <row r="212" spans="1:23" s="9" customFormat="1" ht="18" customHeight="1">
      <c r="A212" s="2260" t="s">
        <v>17</v>
      </c>
      <c r="B212" s="2262" t="s">
        <v>19</v>
      </c>
      <c r="C212" s="1817" t="s">
        <v>17</v>
      </c>
      <c r="D212" s="2043" t="s">
        <v>260</v>
      </c>
      <c r="E212" s="2056"/>
      <c r="F212" s="744" t="s">
        <v>15</v>
      </c>
      <c r="G212" s="745">
        <v>31.3</v>
      </c>
      <c r="H212" s="1538">
        <v>31.3</v>
      </c>
      <c r="I212" s="1769"/>
      <c r="J212" s="1540">
        <v>31.3</v>
      </c>
      <c r="K212" s="131">
        <v>31.3</v>
      </c>
      <c r="L212" s="79"/>
      <c r="M212" s="482">
        <v>31.3</v>
      </c>
      <c r="N212" s="81">
        <v>31.3</v>
      </c>
      <c r="O212" s="79"/>
      <c r="P212" s="2058" t="s">
        <v>213</v>
      </c>
      <c r="Q212" s="1041">
        <v>300</v>
      </c>
      <c r="R212" s="748">
        <v>300</v>
      </c>
      <c r="S212" s="749">
        <v>300</v>
      </c>
      <c r="T212" s="749"/>
    </row>
    <row r="213" spans="1:23" s="9" customFormat="1" ht="16.5" customHeight="1" thickBot="1">
      <c r="A213" s="2261"/>
      <c r="B213" s="2263"/>
      <c r="C213" s="1825"/>
      <c r="D213" s="2055"/>
      <c r="E213" s="2057"/>
      <c r="F213" s="68" t="s">
        <v>16</v>
      </c>
      <c r="G213" s="750">
        <f t="shared" ref="G213:N213" si="32">SUM(G212:G212)</f>
        <v>31.3</v>
      </c>
      <c r="H213" s="751">
        <f t="shared" ref="H213" si="33">SUM(H212:H212)</f>
        <v>31.3</v>
      </c>
      <c r="I213" s="752"/>
      <c r="J213" s="1541">
        <f t="shared" ref="J213" si="34">SUM(J212:J212)</f>
        <v>31.3</v>
      </c>
      <c r="K213" s="1760">
        <f t="shared" si="32"/>
        <v>31.3</v>
      </c>
      <c r="L213" s="752"/>
      <c r="M213" s="1396">
        <f t="shared" ref="M213" si="35">SUM(M212:M212)</f>
        <v>31.3</v>
      </c>
      <c r="N213" s="751">
        <f t="shared" si="32"/>
        <v>31.3</v>
      </c>
      <c r="O213" s="752">
        <f t="shared" ref="O213" si="36">SUM(O212:O212)</f>
        <v>0</v>
      </c>
      <c r="P213" s="2059"/>
      <c r="Q213" s="1042"/>
      <c r="R213" s="755"/>
      <c r="S213" s="756"/>
      <c r="T213" s="756"/>
    </row>
    <row r="214" spans="1:23" ht="19.5" customHeight="1">
      <c r="A214" s="1782" t="s">
        <v>17</v>
      </c>
      <c r="B214" s="1800" t="s">
        <v>19</v>
      </c>
      <c r="C214" s="1815" t="s">
        <v>19</v>
      </c>
      <c r="D214" s="2043" t="s">
        <v>117</v>
      </c>
      <c r="E214" s="2045" t="s">
        <v>45</v>
      </c>
      <c r="F214" s="52" t="s">
        <v>15</v>
      </c>
      <c r="G214" s="398">
        <v>30</v>
      </c>
      <c r="H214" s="399">
        <v>30</v>
      </c>
      <c r="I214" s="400"/>
      <c r="J214" s="1542">
        <v>30</v>
      </c>
      <c r="K214" s="1761">
        <v>30</v>
      </c>
      <c r="L214" s="400"/>
      <c r="M214" s="1397">
        <v>30</v>
      </c>
      <c r="N214" s="399">
        <v>30</v>
      </c>
      <c r="O214" s="400"/>
      <c r="P214" s="496" t="s">
        <v>143</v>
      </c>
      <c r="Q214" s="1043">
        <v>3</v>
      </c>
      <c r="R214" s="707">
        <v>3</v>
      </c>
      <c r="S214" s="708">
        <v>3</v>
      </c>
      <c r="T214" s="708"/>
    </row>
    <row r="215" spans="1:23" ht="19.5" customHeight="1">
      <c r="A215" s="1794"/>
      <c r="B215" s="1790"/>
      <c r="C215" s="1816"/>
      <c r="D215" s="2044"/>
      <c r="E215" s="2046"/>
      <c r="F215" s="709"/>
      <c r="G215" s="99"/>
      <c r="H215" s="121"/>
      <c r="I215" s="358"/>
      <c r="J215" s="1543"/>
      <c r="K215" s="1762"/>
      <c r="L215" s="358"/>
      <c r="M215" s="120"/>
      <c r="N215" s="121"/>
      <c r="O215" s="358"/>
      <c r="P215" s="152"/>
      <c r="Q215" s="1044"/>
      <c r="R215" s="240"/>
      <c r="S215" s="714"/>
      <c r="T215" s="714"/>
    </row>
    <row r="216" spans="1:23" ht="15" customHeight="1" thickBot="1">
      <c r="A216" s="1801"/>
      <c r="B216" s="1802"/>
      <c r="C216" s="1826"/>
      <c r="D216" s="1658"/>
      <c r="E216" s="90" t="s">
        <v>152</v>
      </c>
      <c r="F216" s="68" t="s">
        <v>16</v>
      </c>
      <c r="G216" s="316">
        <f t="shared" ref="G216:N216" si="37">+G214</f>
        <v>30</v>
      </c>
      <c r="H216" s="418">
        <f t="shared" ref="H216" si="38">+H214</f>
        <v>30</v>
      </c>
      <c r="I216" s="425"/>
      <c r="J216" s="80">
        <f t="shared" ref="J216" si="39">+J214</f>
        <v>30</v>
      </c>
      <c r="K216" s="1409">
        <f t="shared" si="37"/>
        <v>30</v>
      </c>
      <c r="L216" s="425"/>
      <c r="M216" s="350">
        <f t="shared" ref="M216" si="40">+M214</f>
        <v>30</v>
      </c>
      <c r="N216" s="418">
        <f t="shared" si="37"/>
        <v>30</v>
      </c>
      <c r="O216" s="425">
        <f t="shared" ref="O216" si="41">+O214</f>
        <v>0</v>
      </c>
      <c r="P216" s="461"/>
      <c r="Q216" s="1045"/>
      <c r="S216" s="1011"/>
      <c r="T216" s="1011"/>
    </row>
    <row r="217" spans="1:23" ht="17.25" customHeight="1">
      <c r="A217" s="1782" t="s">
        <v>17</v>
      </c>
      <c r="B217" s="1800" t="s">
        <v>19</v>
      </c>
      <c r="C217" s="1827" t="s">
        <v>21</v>
      </c>
      <c r="D217" s="2049" t="s">
        <v>80</v>
      </c>
      <c r="E217" s="48"/>
      <c r="F217" s="1329" t="s">
        <v>15</v>
      </c>
      <c r="G217" s="318">
        <v>47.8</v>
      </c>
      <c r="H217" s="319">
        <v>47.8</v>
      </c>
      <c r="I217" s="320"/>
      <c r="J217" s="1539">
        <v>25.5</v>
      </c>
      <c r="K217" s="1763">
        <v>25.5</v>
      </c>
      <c r="L217" s="320"/>
      <c r="M217" s="351">
        <v>25.5</v>
      </c>
      <c r="N217" s="319">
        <v>25.5</v>
      </c>
      <c r="O217" s="351"/>
      <c r="P217" s="997"/>
      <c r="Q217" s="1046"/>
      <c r="R217" s="513"/>
      <c r="S217" s="203"/>
      <c r="T217" s="203"/>
    </row>
    <row r="218" spans="1:23" ht="17.25" customHeight="1">
      <c r="A218" s="1794"/>
      <c r="B218" s="1790"/>
      <c r="C218" s="1807"/>
      <c r="D218" s="2050"/>
      <c r="E218" s="59"/>
      <c r="F218" s="773" t="s">
        <v>87</v>
      </c>
      <c r="G218" s="96">
        <v>7.2</v>
      </c>
      <c r="H218" s="84">
        <v>7.2</v>
      </c>
      <c r="I218" s="321"/>
      <c r="J218" s="377">
        <f>SUMIF(E221:E227,E218,J221:J227)</f>
        <v>0</v>
      </c>
      <c r="K218" s="1764">
        <f>SUMIF(F221:F227,F218,K221:K227)</f>
        <v>0</v>
      </c>
      <c r="L218" s="321"/>
      <c r="M218" s="408">
        <f>SUMIF(E221:E227,E218,M221:M227)</f>
        <v>0</v>
      </c>
      <c r="N218" s="84">
        <f>SUMIF(F221:F227,F218,N221:N227)</f>
        <v>0</v>
      </c>
      <c r="O218" s="408"/>
      <c r="P218" s="1150"/>
      <c r="Q218" s="1045"/>
      <c r="S218" s="1011"/>
      <c r="T218" s="1011"/>
    </row>
    <row r="219" spans="1:23" ht="17.25" customHeight="1">
      <c r="A219" s="1794"/>
      <c r="B219" s="1790"/>
      <c r="C219" s="1807"/>
      <c r="D219" s="1691"/>
      <c r="E219" s="1778"/>
      <c r="F219" s="773" t="s">
        <v>3</v>
      </c>
      <c r="G219" s="96">
        <v>140.5</v>
      </c>
      <c r="H219" s="84">
        <v>140.5</v>
      </c>
      <c r="I219" s="321"/>
      <c r="J219" s="377">
        <v>36</v>
      </c>
      <c r="K219" s="1764">
        <v>36</v>
      </c>
      <c r="L219" s="321"/>
      <c r="M219" s="408">
        <v>36</v>
      </c>
      <c r="N219" s="84">
        <v>36</v>
      </c>
      <c r="O219" s="321"/>
      <c r="P219" s="1331"/>
      <c r="Q219" s="1332"/>
      <c r="R219" s="1333"/>
      <c r="S219" s="1334"/>
      <c r="T219" s="1334"/>
    </row>
    <row r="220" spans="1:23" s="254" customFormat="1" ht="41.25" customHeight="1">
      <c r="A220" s="1794"/>
      <c r="B220" s="1790"/>
      <c r="C220" s="1809"/>
      <c r="D220" s="1664" t="s">
        <v>76</v>
      </c>
      <c r="E220" s="761"/>
      <c r="F220" s="777"/>
      <c r="G220" s="134"/>
      <c r="H220" s="130"/>
      <c r="I220" s="15"/>
      <c r="J220" s="1442"/>
      <c r="K220" s="1072"/>
      <c r="L220" s="15"/>
      <c r="M220" s="138"/>
      <c r="N220" s="130"/>
      <c r="O220" s="15"/>
      <c r="P220" s="788" t="s">
        <v>145</v>
      </c>
      <c r="Q220" s="1049">
        <v>79</v>
      </c>
      <c r="R220" s="729">
        <v>79</v>
      </c>
      <c r="S220" s="413">
        <v>79</v>
      </c>
      <c r="T220" s="413"/>
      <c r="U220" s="253"/>
      <c r="V220" s="253"/>
      <c r="W220" s="253"/>
    </row>
    <row r="221" spans="1:23" s="254" customFormat="1" ht="31.5" customHeight="1">
      <c r="A221" s="1794"/>
      <c r="B221" s="1788"/>
      <c r="C221" s="1809"/>
      <c r="D221" s="2047" t="s">
        <v>370</v>
      </c>
      <c r="E221" s="761"/>
      <c r="F221" s="1126"/>
      <c r="G221" s="134"/>
      <c r="H221" s="130"/>
      <c r="I221" s="15"/>
      <c r="J221" s="1442"/>
      <c r="K221" s="1072"/>
      <c r="L221" s="15"/>
      <c r="M221" s="138"/>
      <c r="N221" s="130"/>
      <c r="O221" s="15"/>
      <c r="P221" s="1123" t="s">
        <v>147</v>
      </c>
      <c r="Q221" s="104">
        <v>2</v>
      </c>
      <c r="R221" s="150">
        <v>1</v>
      </c>
      <c r="S221" s="6">
        <v>1</v>
      </c>
      <c r="T221" s="6"/>
      <c r="U221" s="253"/>
      <c r="V221" s="253"/>
      <c r="W221" s="253"/>
    </row>
    <row r="222" spans="1:23" s="254" customFormat="1" ht="20.25" customHeight="1">
      <c r="A222" s="1794"/>
      <c r="B222" s="1788"/>
      <c r="C222" s="1809"/>
      <c r="D222" s="2048"/>
      <c r="E222" s="761"/>
      <c r="F222" s="777"/>
      <c r="G222" s="134"/>
      <c r="H222" s="130"/>
      <c r="I222" s="15"/>
      <c r="J222" s="1442"/>
      <c r="K222" s="1072"/>
      <c r="L222" s="15"/>
      <c r="M222" s="138"/>
      <c r="N222" s="130"/>
      <c r="O222" s="15"/>
      <c r="P222" s="2042" t="s">
        <v>179</v>
      </c>
      <c r="Q222" s="1048">
        <v>1</v>
      </c>
      <c r="R222" s="983">
        <v>1</v>
      </c>
      <c r="S222" s="413">
        <v>1</v>
      </c>
      <c r="T222" s="413"/>
      <c r="U222" s="253"/>
      <c r="V222" s="253"/>
      <c r="W222" s="253"/>
    </row>
    <row r="223" spans="1:23" s="254" customFormat="1" ht="20.25" customHeight="1">
      <c r="A223" s="1794"/>
      <c r="B223" s="1788"/>
      <c r="C223" s="1809"/>
      <c r="D223" s="2048"/>
      <c r="E223" s="761"/>
      <c r="F223" s="777"/>
      <c r="G223" s="134"/>
      <c r="H223" s="130"/>
      <c r="I223" s="15"/>
      <c r="J223" s="1442"/>
      <c r="K223" s="1072"/>
      <c r="L223" s="15"/>
      <c r="M223" s="138"/>
      <c r="N223" s="130"/>
      <c r="O223" s="15"/>
      <c r="P223" s="2042"/>
      <c r="Q223" s="1049"/>
      <c r="R223" s="983"/>
      <c r="S223" s="413"/>
      <c r="T223" s="413"/>
      <c r="U223" s="253"/>
      <c r="V223" s="253"/>
      <c r="W223" s="253"/>
    </row>
    <row r="224" spans="1:23" ht="41.25" customHeight="1">
      <c r="A224" s="1794"/>
      <c r="B224" s="1788"/>
      <c r="C224" s="1809"/>
      <c r="D224" s="2048"/>
      <c r="E224" s="759"/>
      <c r="F224" s="777"/>
      <c r="G224" s="134"/>
      <c r="H224" s="130"/>
      <c r="I224" s="15"/>
      <c r="J224" s="1442"/>
      <c r="K224" s="1072"/>
      <c r="L224" s="15"/>
      <c r="M224" s="138"/>
      <c r="N224" s="130"/>
      <c r="O224" s="15"/>
      <c r="P224" s="1124" t="s">
        <v>215</v>
      </c>
      <c r="Q224" s="104">
        <v>2</v>
      </c>
      <c r="R224" s="150">
        <v>1</v>
      </c>
      <c r="S224" s="779">
        <v>1</v>
      </c>
      <c r="T224" s="779"/>
    </row>
    <row r="225" spans="1:20" ht="42.75" customHeight="1">
      <c r="A225" s="1794"/>
      <c r="B225" s="1788"/>
      <c r="C225" s="1809"/>
      <c r="D225" s="1664"/>
      <c r="E225" s="761"/>
      <c r="F225" s="1126"/>
      <c r="G225" s="134"/>
      <c r="H225" s="130"/>
      <c r="I225" s="15"/>
      <c r="J225" s="1442"/>
      <c r="K225" s="1072"/>
      <c r="L225" s="15"/>
      <c r="M225" s="138"/>
      <c r="N225" s="130"/>
      <c r="O225" s="15"/>
      <c r="P225" s="780" t="s">
        <v>179</v>
      </c>
      <c r="Q225" s="1047"/>
      <c r="R225" s="38">
        <v>1</v>
      </c>
      <c r="S225" s="560"/>
      <c r="T225" s="560"/>
    </row>
    <row r="226" spans="1:20" ht="25.5" customHeight="1">
      <c r="A226" s="1794"/>
      <c r="B226" s="1788"/>
      <c r="C226" s="1809"/>
      <c r="D226" s="1664"/>
      <c r="E226" s="761"/>
      <c r="F226" s="1126"/>
      <c r="G226" s="447"/>
      <c r="H226" s="127"/>
      <c r="I226" s="135"/>
      <c r="J226" s="1544"/>
      <c r="K226" s="1765"/>
      <c r="L226" s="135"/>
      <c r="M226" s="490"/>
      <c r="N226" s="127"/>
      <c r="O226" s="490"/>
      <c r="P226" s="2006" t="s">
        <v>215</v>
      </c>
      <c r="Q226" s="1047">
        <v>1</v>
      </c>
      <c r="R226" s="540"/>
      <c r="S226" s="560"/>
      <c r="T226" s="560"/>
    </row>
    <row r="227" spans="1:20" ht="18" customHeight="1" thickBot="1">
      <c r="A227" s="1794"/>
      <c r="B227" s="1790"/>
      <c r="C227" s="1828"/>
      <c r="D227" s="1664"/>
      <c r="E227" s="761"/>
      <c r="F227" s="787" t="s">
        <v>16</v>
      </c>
      <c r="G227" s="316">
        <f>SUM(G217:G226)</f>
        <v>195.5</v>
      </c>
      <c r="H227" s="418">
        <f>SUM(H217:H226)</f>
        <v>195.5</v>
      </c>
      <c r="I227" s="425"/>
      <c r="J227" s="80">
        <f>SUM(J217:J226)</f>
        <v>61.5</v>
      </c>
      <c r="K227" s="1409">
        <f>SUM(K217:K226)</f>
        <v>61.5</v>
      </c>
      <c r="L227" s="425"/>
      <c r="M227" s="350">
        <f t="shared" ref="M227:N227" si="42">SUM(M217:M226)</f>
        <v>61.5</v>
      </c>
      <c r="N227" s="418">
        <f t="shared" si="42"/>
        <v>61.5</v>
      </c>
      <c r="O227" s="350">
        <f t="shared" ref="O227" si="43">SUM(O217:O226)</f>
        <v>0</v>
      </c>
      <c r="P227" s="2042"/>
      <c r="Q227" s="137"/>
      <c r="R227" s="983"/>
      <c r="S227" s="624"/>
      <c r="T227" s="624"/>
    </row>
    <row r="228" spans="1:20" s="170" customFormat="1" ht="62.25" customHeight="1">
      <c r="A228" s="1782" t="s">
        <v>17</v>
      </c>
      <c r="B228" s="1800" t="s">
        <v>19</v>
      </c>
      <c r="C228" s="1829" t="s">
        <v>22</v>
      </c>
      <c r="D228" s="2043" t="s">
        <v>336</v>
      </c>
      <c r="E228" s="955"/>
      <c r="F228" s="1697" t="s">
        <v>15</v>
      </c>
      <c r="G228" s="1732">
        <f>1951.3</f>
        <v>1951.3</v>
      </c>
      <c r="H228" s="1735">
        <f>1951.3-300</f>
        <v>1651.3</v>
      </c>
      <c r="I228" s="1770">
        <f>+H228-G228</f>
        <v>-300</v>
      </c>
      <c r="J228" s="1545">
        <v>2301.3000000000002</v>
      </c>
      <c r="K228" s="1766">
        <v>2301.3000000000002</v>
      </c>
      <c r="L228" s="1468"/>
      <c r="M228" s="661">
        <v>2301.3000000000002</v>
      </c>
      <c r="N228" s="217">
        <v>2301.3000000000002</v>
      </c>
      <c r="O228" s="661"/>
      <c r="P228" s="313" t="s">
        <v>100</v>
      </c>
      <c r="Q228" s="124">
        <v>92</v>
      </c>
      <c r="R228" s="143">
        <v>92</v>
      </c>
      <c r="S228" s="126">
        <v>92</v>
      </c>
      <c r="T228" s="2138" t="s">
        <v>397</v>
      </c>
    </row>
    <row r="229" spans="1:20" ht="51" customHeight="1">
      <c r="A229" s="1794"/>
      <c r="B229" s="1790"/>
      <c r="C229" s="1789"/>
      <c r="D229" s="2044"/>
      <c r="E229" s="956"/>
      <c r="F229" s="5" t="s">
        <v>87</v>
      </c>
      <c r="G229" s="72">
        <v>350</v>
      </c>
      <c r="H229" s="94">
        <v>350</v>
      </c>
      <c r="I229" s="15"/>
      <c r="J229" s="1193"/>
      <c r="K229" s="395"/>
      <c r="L229" s="41"/>
      <c r="M229" s="73"/>
      <c r="N229" s="1006"/>
      <c r="O229" s="73"/>
      <c r="P229" s="76"/>
      <c r="Q229" s="998"/>
      <c r="R229" s="29"/>
      <c r="S229" s="1007"/>
      <c r="T229" s="2259"/>
    </row>
    <row r="230" spans="1:20" ht="37.5" customHeight="1" thickBot="1">
      <c r="A230" s="1794"/>
      <c r="B230" s="1790"/>
      <c r="C230" s="1828"/>
      <c r="D230" s="1666"/>
      <c r="E230" s="761"/>
      <c r="F230" s="787" t="s">
        <v>16</v>
      </c>
      <c r="G230" s="316">
        <f>SUM(G228:G229)</f>
        <v>2301.3000000000002</v>
      </c>
      <c r="H230" s="418">
        <f>SUM(H228:H229)</f>
        <v>2001.3</v>
      </c>
      <c r="I230" s="133">
        <f>SUM(I228:I229)</f>
        <v>-300</v>
      </c>
      <c r="J230" s="80">
        <f>SUM(J228:J229)</f>
        <v>2301.3000000000002</v>
      </c>
      <c r="K230" s="1409">
        <f>SUM(K228:K229)</f>
        <v>2301.3000000000002</v>
      </c>
      <c r="L230" s="425"/>
      <c r="M230" s="350">
        <f>SUM(M228:M229)</f>
        <v>2301.3000000000002</v>
      </c>
      <c r="N230" s="418">
        <f>SUM(N228:N229)</f>
        <v>2301.3000000000002</v>
      </c>
      <c r="O230" s="350">
        <f>SUM(O228:O229)</f>
        <v>0</v>
      </c>
      <c r="P230" s="1125"/>
      <c r="Q230" s="157"/>
      <c r="R230" s="147"/>
      <c r="S230" s="1709"/>
      <c r="T230" s="2011"/>
    </row>
    <row r="231" spans="1:20" s="257" customFormat="1" ht="14.25" customHeight="1" thickBot="1">
      <c r="A231" s="1830" t="s">
        <v>17</v>
      </c>
      <c r="B231" s="1831" t="s">
        <v>19</v>
      </c>
      <c r="C231" s="2066" t="s">
        <v>20</v>
      </c>
      <c r="D231" s="2067"/>
      <c r="E231" s="2067"/>
      <c r="F231" s="2067"/>
      <c r="G231" s="339">
        <f>G213+G216+G227+G211+G230</f>
        <v>4945.9000000000005</v>
      </c>
      <c r="H231" s="340">
        <f>H213+H216+H227+H211+H230</f>
        <v>4645.9000000000005</v>
      </c>
      <c r="I231" s="1771">
        <f>I213+I216+I227+I211+I230</f>
        <v>-300</v>
      </c>
      <c r="J231" s="1492">
        <f>J213+J216+J227+J211+J230</f>
        <v>4588.5</v>
      </c>
      <c r="K231" s="1746">
        <f>K213+K216+K227+K211+K230</f>
        <v>4588.5</v>
      </c>
      <c r="L231" s="341"/>
      <c r="M231" s="339">
        <f>M213+M216+M227+M211+M230</f>
        <v>4488.5</v>
      </c>
      <c r="N231" s="340">
        <f>N213+N216+N227+N211+N230</f>
        <v>4488.5</v>
      </c>
      <c r="O231" s="1465">
        <f>O213+O216+O227+O211+O230</f>
        <v>0</v>
      </c>
      <c r="P231" s="229"/>
      <c r="Q231" s="230"/>
      <c r="R231" s="230"/>
      <c r="S231" s="230"/>
      <c r="T231" s="231"/>
    </row>
    <row r="232" spans="1:20" s="164" customFormat="1" ht="14.25" customHeight="1" thickBot="1">
      <c r="A232" s="1830" t="s">
        <v>17</v>
      </c>
      <c r="B232" s="2034" t="s">
        <v>6</v>
      </c>
      <c r="C232" s="2035"/>
      <c r="D232" s="2035"/>
      <c r="E232" s="2035"/>
      <c r="F232" s="2035"/>
      <c r="G232" s="390">
        <f t="shared" ref="G232:O232" si="44">G231+G188+G173</f>
        <v>14671.599999999999</v>
      </c>
      <c r="H232" s="353">
        <f t="shared" si="44"/>
        <v>14371.599999999999</v>
      </c>
      <c r="I232" s="1772">
        <f t="shared" si="44"/>
        <v>-300</v>
      </c>
      <c r="J232" s="1546">
        <f t="shared" si="44"/>
        <v>14397.000000000002</v>
      </c>
      <c r="K232" s="1767">
        <f t="shared" si="44"/>
        <v>14753.000000000002</v>
      </c>
      <c r="L232" s="1767">
        <f t="shared" si="44"/>
        <v>356</v>
      </c>
      <c r="M232" s="390">
        <f t="shared" si="44"/>
        <v>8844.0999999999985</v>
      </c>
      <c r="N232" s="353">
        <f t="shared" si="44"/>
        <v>8844.0999999999985</v>
      </c>
      <c r="O232" s="354">
        <f t="shared" si="44"/>
        <v>0</v>
      </c>
      <c r="P232" s="160"/>
      <c r="Q232" s="160"/>
      <c r="R232" s="160"/>
      <c r="S232" s="160"/>
      <c r="T232" s="161"/>
    </row>
    <row r="233" spans="1:20" s="164" customFormat="1" ht="14.25" customHeight="1" thickBot="1">
      <c r="A233" s="1832" t="s">
        <v>5</v>
      </c>
      <c r="B233" s="2036" t="s">
        <v>7</v>
      </c>
      <c r="C233" s="2037"/>
      <c r="D233" s="2037"/>
      <c r="E233" s="2037"/>
      <c r="F233" s="2037"/>
      <c r="G233" s="391">
        <f t="shared" ref="G233:O233" si="45">G232+G105</f>
        <v>106510.69999999998</v>
      </c>
      <c r="H233" s="355">
        <f t="shared" si="45"/>
        <v>106211.09999999998</v>
      </c>
      <c r="I233" s="1773">
        <f>I232+I105</f>
        <v>-299.60000000000002</v>
      </c>
      <c r="J233" s="1547">
        <f t="shared" si="45"/>
        <v>104387.49999999999</v>
      </c>
      <c r="K233" s="1768">
        <f t="shared" si="45"/>
        <v>104744.99999999999</v>
      </c>
      <c r="L233" s="1399">
        <f t="shared" si="45"/>
        <v>357.5000000000029</v>
      </c>
      <c r="M233" s="391">
        <f t="shared" si="45"/>
        <v>98664.599999999977</v>
      </c>
      <c r="N233" s="355">
        <f t="shared" si="45"/>
        <v>98666.099999999977</v>
      </c>
      <c r="O233" s="356">
        <f t="shared" si="45"/>
        <v>1.5</v>
      </c>
      <c r="P233" s="259"/>
      <c r="Q233" s="259"/>
      <c r="R233" s="259"/>
      <c r="S233" s="259"/>
      <c r="T233" s="260"/>
    </row>
    <row r="234" spans="1:20" s="164" customFormat="1" ht="23.25" customHeight="1" thickBot="1">
      <c r="A234" s="2038" t="s">
        <v>0</v>
      </c>
      <c r="B234" s="2038"/>
      <c r="C234" s="2038"/>
      <c r="D234" s="2038"/>
      <c r="E234" s="2038"/>
      <c r="F234" s="2038"/>
      <c r="G234" s="2038"/>
      <c r="H234" s="2038"/>
      <c r="I234" s="2038"/>
      <c r="J234" s="2038"/>
      <c r="K234" s="2038"/>
      <c r="L234" s="2038"/>
      <c r="M234" s="2038"/>
      <c r="N234" s="2038"/>
      <c r="O234" s="1422"/>
      <c r="P234" s="562"/>
      <c r="Q234" s="562"/>
      <c r="R234" s="562"/>
      <c r="S234" s="562"/>
      <c r="T234" s="562"/>
    </row>
    <row r="235" spans="1:20" s="164" customFormat="1" ht="66.75" customHeight="1" thickBot="1">
      <c r="A235" s="2039" t="s">
        <v>1</v>
      </c>
      <c r="B235" s="2040"/>
      <c r="C235" s="2040"/>
      <c r="D235" s="2040"/>
      <c r="E235" s="2040"/>
      <c r="F235" s="2041"/>
      <c r="G235" s="158" t="s">
        <v>97</v>
      </c>
      <c r="H235" s="278" t="s">
        <v>384</v>
      </c>
      <c r="I235" s="1734" t="s">
        <v>374</v>
      </c>
      <c r="J235" s="158" t="s">
        <v>181</v>
      </c>
      <c r="K235" s="278" t="s">
        <v>375</v>
      </c>
      <c r="L235" s="1734" t="s">
        <v>374</v>
      </c>
      <c r="M235" s="158" t="s">
        <v>240</v>
      </c>
      <c r="N235" s="278" t="s">
        <v>376</v>
      </c>
      <c r="O235" s="277" t="s">
        <v>374</v>
      </c>
      <c r="P235" s="655"/>
      <c r="Q235" s="1719"/>
      <c r="R235" s="162"/>
      <c r="S235" s="162"/>
      <c r="T235" s="162"/>
    </row>
    <row r="236" spans="1:20" s="164" customFormat="1" ht="13.5" customHeight="1">
      <c r="A236" s="2028" t="s">
        <v>24</v>
      </c>
      <c r="B236" s="2029"/>
      <c r="C236" s="2029"/>
      <c r="D236" s="2029"/>
      <c r="E236" s="2029"/>
      <c r="F236" s="2029"/>
      <c r="G236" s="276">
        <f t="shared" ref="G236:N236" si="46">+G237+G244+G245+G246+G247</f>
        <v>104243.20000000003</v>
      </c>
      <c r="H236" s="279">
        <f t="shared" si="46"/>
        <v>103943.60000000002</v>
      </c>
      <c r="I236" s="1413">
        <f t="shared" si="46"/>
        <v>-300</v>
      </c>
      <c r="J236" s="276">
        <f t="shared" si="46"/>
        <v>103419.5</v>
      </c>
      <c r="K236" s="279">
        <f t="shared" si="46"/>
        <v>103777</v>
      </c>
      <c r="L236" s="1413">
        <f t="shared" si="46"/>
        <v>357.5</v>
      </c>
      <c r="M236" s="276">
        <f t="shared" si="46"/>
        <v>98628.6</v>
      </c>
      <c r="N236" s="279">
        <f t="shared" si="46"/>
        <v>98630.1</v>
      </c>
      <c r="O236" s="1561">
        <f>+O237+O244+O245+O246+O247</f>
        <v>1.5</v>
      </c>
      <c r="P236" s="655"/>
      <c r="Q236" s="162"/>
      <c r="R236" s="162"/>
      <c r="S236" s="162"/>
      <c r="T236" s="162"/>
    </row>
    <row r="237" spans="1:20" s="164" customFormat="1" ht="13.5" customHeight="1">
      <c r="A237" s="2030" t="s">
        <v>229</v>
      </c>
      <c r="B237" s="2031"/>
      <c r="C237" s="2031"/>
      <c r="D237" s="2031"/>
      <c r="E237" s="2031"/>
      <c r="F237" s="2031"/>
      <c r="G237" s="427">
        <f>SUM(G238:G243)</f>
        <v>98091.900000000023</v>
      </c>
      <c r="H237" s="1568">
        <f>SUM(H238:H243)</f>
        <v>97792.300000000017</v>
      </c>
      <c r="I237" s="1736">
        <f>SUM(I238:I243)</f>
        <v>-300</v>
      </c>
      <c r="J237" s="1858">
        <f t="shared" ref="J237" si="47">SUM(J238:J243)</f>
        <v>103419.5</v>
      </c>
      <c r="K237" s="941">
        <f t="shared" ref="K237:N237" si="48">SUM(K238:K243)</f>
        <v>103777</v>
      </c>
      <c r="L237" s="941">
        <f t="shared" si="48"/>
        <v>357.5</v>
      </c>
      <c r="M237" s="427">
        <f t="shared" ref="M237" si="49">SUM(M238:M243)</f>
        <v>98628.6</v>
      </c>
      <c r="N237" s="1568">
        <f t="shared" si="48"/>
        <v>98630.1</v>
      </c>
      <c r="O237" s="442">
        <f t="shared" ref="O237" si="50">SUM(O238:O243)</f>
        <v>1.5</v>
      </c>
      <c r="P237" s="655"/>
      <c r="Q237" s="162"/>
      <c r="R237" s="162"/>
      <c r="S237" s="162"/>
      <c r="T237" s="162"/>
    </row>
    <row r="238" spans="1:20" s="164" customFormat="1" ht="14.25" customHeight="1">
      <c r="A238" s="2023" t="s">
        <v>27</v>
      </c>
      <c r="B238" s="2016"/>
      <c r="C238" s="2016"/>
      <c r="D238" s="2016"/>
      <c r="E238" s="2016"/>
      <c r="F238" s="2016"/>
      <c r="G238" s="53">
        <f>SUMIF(F13:F229,"sb",G13:G229)</f>
        <v>44854.000000000015</v>
      </c>
      <c r="H238" s="65">
        <f>SUMIF(F13:F229,"sb",H13:H229)</f>
        <v>44554.000000000015</v>
      </c>
      <c r="I238" s="1402">
        <f>+H238-G238</f>
        <v>-300</v>
      </c>
      <c r="J238" s="53">
        <f>SUMIF(F13:F229,"sb",J13:J229)</f>
        <v>48761.3</v>
      </c>
      <c r="K238" s="65">
        <f>SUMIF(F13:F229,"sb",K13:K229)</f>
        <v>49118.8</v>
      </c>
      <c r="L238" s="1402">
        <f>+K238-J238</f>
        <v>357.5</v>
      </c>
      <c r="M238" s="53">
        <f>SUMIF(F13:F229,"sb",M13:M229)</f>
        <v>46942.900000000009</v>
      </c>
      <c r="N238" s="65">
        <f>SUMIF(F13:F229,"sb",N13:N229)</f>
        <v>46944.400000000009</v>
      </c>
      <c r="O238" s="1092">
        <f>+N238-M238</f>
        <v>1.5</v>
      </c>
      <c r="P238" s="120"/>
      <c r="Q238" s="162"/>
      <c r="R238" s="162"/>
      <c r="S238" s="162"/>
      <c r="T238" s="162"/>
    </row>
    <row r="239" spans="1:20" s="164" customFormat="1" ht="15.75" customHeight="1">
      <c r="A239" s="2023" t="s">
        <v>31</v>
      </c>
      <c r="B239" s="2016"/>
      <c r="C239" s="2016"/>
      <c r="D239" s="2016"/>
      <c r="E239" s="2016"/>
      <c r="F239" s="2016"/>
      <c r="G239" s="53">
        <f>SUMIF(F13:F229,"sb(sp)",G13:G229)</f>
        <v>5390</v>
      </c>
      <c r="H239" s="65">
        <f>SUMIF(F13:F229,"sb(sp)",H13:H229)</f>
        <v>5390</v>
      </c>
      <c r="I239" s="1402"/>
      <c r="J239" s="53">
        <f>SUMIF(F13:F229,"sb(sp)",J13:J229)</f>
        <v>5390</v>
      </c>
      <c r="K239" s="65">
        <f>SUMIF(F13:F229,"sb(sp)",K13:K229)</f>
        <v>5390</v>
      </c>
      <c r="L239" s="1402"/>
      <c r="M239" s="53">
        <f>SUMIF(F13:F229,"sb(sp)",M13:M229)</f>
        <v>5390</v>
      </c>
      <c r="N239" s="65">
        <f>SUMIF(F13:F229,"sb(sp)",N13:N229)</f>
        <v>5390</v>
      </c>
      <c r="O239" s="1092">
        <f>SUMIF(G13:G229,"sb(sp)",O13:O229)</f>
        <v>0</v>
      </c>
      <c r="P239" s="248"/>
      <c r="Q239" s="162"/>
      <c r="R239" s="162"/>
      <c r="S239" s="162"/>
      <c r="T239" s="162"/>
    </row>
    <row r="240" spans="1:20" s="164" customFormat="1" ht="15.75" customHeight="1">
      <c r="A240" s="2023" t="s">
        <v>156</v>
      </c>
      <c r="B240" s="2016"/>
      <c r="C240" s="2016"/>
      <c r="D240" s="2016"/>
      <c r="E240" s="2016"/>
      <c r="F240" s="2016"/>
      <c r="G240" s="53">
        <f>SUMIF(F13:F229,"sb(p)",G13:G229)</f>
        <v>0</v>
      </c>
      <c r="H240" s="65">
        <f>SUMIF(F13:F229,"sb(p)",H13:H229)</f>
        <v>0</v>
      </c>
      <c r="I240" s="1402"/>
      <c r="J240" s="53">
        <f>SUMIF(F13:F229,"sb(p)",J13:J229)</f>
        <v>2900</v>
      </c>
      <c r="K240" s="65">
        <f>SUMIF(F13:F229,"sb(p)",K13:K229)</f>
        <v>2900</v>
      </c>
      <c r="L240" s="1402"/>
      <c r="M240" s="53">
        <f>SUMIF(F13:F229,"sb(p)",M13:M229)</f>
        <v>0</v>
      </c>
      <c r="N240" s="65">
        <f>SUMIF(F13:F229,"sb(p)",N13:N229)</f>
        <v>0</v>
      </c>
      <c r="O240" s="1092">
        <f>SUMIF(G13:G229,"sb(p)",O13:O229)</f>
        <v>0</v>
      </c>
      <c r="P240" s="248"/>
      <c r="Q240" s="162"/>
      <c r="R240" s="162"/>
      <c r="S240" s="162"/>
      <c r="T240" s="162"/>
    </row>
    <row r="241" spans="1:20" s="164" customFormat="1" ht="15.75" customHeight="1">
      <c r="A241" s="2032" t="s">
        <v>28</v>
      </c>
      <c r="B241" s="2033"/>
      <c r="C241" s="2033"/>
      <c r="D241" s="2033"/>
      <c r="E241" s="2033"/>
      <c r="F241" s="2033"/>
      <c r="G241" s="53">
        <f>SUMIF(F13:F229,"sb(vb)",G13:G229)</f>
        <v>45993.3</v>
      </c>
      <c r="H241" s="65">
        <f>SUMIF(F13:F229,"sb(vb)",H13:H229)</f>
        <v>45993.700000000004</v>
      </c>
      <c r="I241" s="1402"/>
      <c r="J241" s="53">
        <f>SUMIF(F13:F229,"sb(vb)",J13:J229)</f>
        <v>45566.299999999996</v>
      </c>
      <c r="K241" s="65">
        <f>SUMIF(F13:F229,"sb(vb)",K13:K229)</f>
        <v>45566.299999999996</v>
      </c>
      <c r="L241" s="1402"/>
      <c r="M241" s="53">
        <f>SUMIF(F13:F229,"sb(vb)",M13:M229)</f>
        <v>45565.399999999994</v>
      </c>
      <c r="N241" s="65">
        <f>SUMIF(F13:F229,"sb(vb)",N13:N229)</f>
        <v>45565.399999999994</v>
      </c>
      <c r="O241" s="1092">
        <f>SUMIF(G13:G229,"sb(vb)",O13:O229)</f>
        <v>0</v>
      </c>
      <c r="P241" s="248"/>
      <c r="Q241" s="162"/>
      <c r="R241" s="162"/>
      <c r="S241" s="162"/>
      <c r="T241" s="162"/>
    </row>
    <row r="242" spans="1:20" ht="30" customHeight="1">
      <c r="A242" s="2023" t="s">
        <v>149</v>
      </c>
      <c r="B242" s="2016"/>
      <c r="C242" s="2016"/>
      <c r="D242" s="2016"/>
      <c r="E242" s="2016"/>
      <c r="F242" s="2016"/>
      <c r="G242" s="53">
        <f>SUMIF(F13:F229,"sb(esa)",G13:G229)</f>
        <v>46.5</v>
      </c>
      <c r="H242" s="65">
        <f>SUMIF(F13:F229,"sb(esa)",H13:H229)</f>
        <v>46.5</v>
      </c>
      <c r="I242" s="1402"/>
      <c r="J242" s="53">
        <f>SUMIF(F13:F229,"sb(esa)",J13:J229)</f>
        <v>0</v>
      </c>
      <c r="K242" s="65">
        <f>SUMIF(F13:F229,"sb(esa)",K13:K229)</f>
        <v>0</v>
      </c>
      <c r="L242" s="1402"/>
      <c r="M242" s="53">
        <f>SUMIF(F13:F229,"sb(esa)",M13:M229)</f>
        <v>0</v>
      </c>
      <c r="N242" s="65">
        <f>SUMIF(F13:F229,"sb(esa)",N13:N229)</f>
        <v>0</v>
      </c>
      <c r="O242" s="1092">
        <f>SUMIF(G13:G229,"sb(esa)",O13:O229)</f>
        <v>0</v>
      </c>
      <c r="P242" s="248"/>
      <c r="Q242" s="162"/>
      <c r="R242" s="162"/>
      <c r="S242" s="162"/>
      <c r="T242" s="162"/>
    </row>
    <row r="243" spans="1:20" ht="30.75" customHeight="1">
      <c r="A243" s="2024" t="s">
        <v>227</v>
      </c>
      <c r="B243" s="2025"/>
      <c r="C243" s="2025"/>
      <c r="D243" s="2025"/>
      <c r="E243" s="2025"/>
      <c r="F243" s="2025"/>
      <c r="G243" s="53">
        <f>SUMIF(F13:F229,"sb(es)",G13:G229)</f>
        <v>1808.1</v>
      </c>
      <c r="H243" s="65">
        <f>SUMIF(F13:F229,"sb(es)",H13:H229)</f>
        <v>1808.1</v>
      </c>
      <c r="I243" s="1402"/>
      <c r="J243" s="53">
        <f>SUMIF(F13:F229,"sb(es)",J13:J229)</f>
        <v>801.9</v>
      </c>
      <c r="K243" s="65">
        <f>SUMIF(F13:F229,"sb(es)",K13:K229)</f>
        <v>801.9</v>
      </c>
      <c r="L243" s="1402"/>
      <c r="M243" s="53">
        <f>SUMIF(F13:F229,"sb(es)",M13:M229)</f>
        <v>730.3</v>
      </c>
      <c r="N243" s="65">
        <f>SUMIF(F13:F229,"sb(es)",N13:N229)</f>
        <v>730.3</v>
      </c>
      <c r="O243" s="1092">
        <f>SUMIF(G13:G229,"sb(es)",O13:O229)</f>
        <v>0</v>
      </c>
      <c r="P243" s="248"/>
      <c r="Q243" s="162"/>
      <c r="R243" s="162"/>
      <c r="S243" s="162"/>
      <c r="T243" s="162"/>
    </row>
    <row r="244" spans="1:20" ht="15.75" customHeight="1">
      <c r="A244" s="2026" t="s">
        <v>88</v>
      </c>
      <c r="B244" s="2026"/>
      <c r="C244" s="2026"/>
      <c r="D244" s="2026"/>
      <c r="E244" s="2026"/>
      <c r="F244" s="2027"/>
      <c r="G244" s="445">
        <f>SUMIF(F13:F229,"sb(l)",G13:G229)</f>
        <v>5240.4999999999991</v>
      </c>
      <c r="H244" s="444">
        <f>SUMIF(F13:F229,"sb(l)",H13:H229)</f>
        <v>5240.4999999999991</v>
      </c>
      <c r="I244" s="1403"/>
      <c r="J244" s="445">
        <f>SUMIF(F13:F229,"sb(l)",J13:J229)</f>
        <v>0</v>
      </c>
      <c r="K244" s="444">
        <f>SUMIF(F13:F229,"sb(l)",K13:K229)</f>
        <v>0</v>
      </c>
      <c r="L244" s="1403"/>
      <c r="M244" s="445">
        <f>SUMIF(F13:F229,"sb(l)",M13:M229)</f>
        <v>0</v>
      </c>
      <c r="N244" s="444">
        <f>SUMIF(F13:F229,"sb(l)",N13:N229)</f>
        <v>0</v>
      </c>
      <c r="O244" s="1134">
        <f>SUMIF(G13:G229,"sb(l)",O13:O229)</f>
        <v>0</v>
      </c>
      <c r="P244" s="248"/>
      <c r="Q244" s="162"/>
      <c r="R244" s="162"/>
      <c r="S244" s="162"/>
      <c r="T244" s="162"/>
    </row>
    <row r="245" spans="1:20" ht="27.75" customHeight="1">
      <c r="A245" s="2026" t="s">
        <v>228</v>
      </c>
      <c r="B245" s="2026"/>
      <c r="C245" s="2026"/>
      <c r="D245" s="2026"/>
      <c r="E245" s="2026"/>
      <c r="F245" s="2027"/>
      <c r="G245" s="445">
        <f>SUMIF(F13:F229,"sb(esl)",G13:G229)</f>
        <v>491.8</v>
      </c>
      <c r="H245" s="444">
        <f>SUMIF(F13:F229,"sb(esl)",H13:H229)</f>
        <v>491.8</v>
      </c>
      <c r="I245" s="1403"/>
      <c r="J245" s="445">
        <f>SUMIF(F13:F229,"sb(esl)",J13:J229)</f>
        <v>0</v>
      </c>
      <c r="K245" s="444">
        <f>SUMIF(F13:F229,"sb(esl)",K13:K229)</f>
        <v>0</v>
      </c>
      <c r="L245" s="1403"/>
      <c r="M245" s="445">
        <f>SUMIF(F13:F229,"sb(esl)",M13:M229)</f>
        <v>0</v>
      </c>
      <c r="N245" s="444">
        <f>SUMIF(F13:F229,"sb(esl)",N13:N229)</f>
        <v>0</v>
      </c>
      <c r="O245" s="1134">
        <f>SUMIF(G13:G229,"sb(esl)",O13:O229)</f>
        <v>0</v>
      </c>
      <c r="P245" s="248"/>
      <c r="Q245" s="162"/>
      <c r="R245" s="162"/>
      <c r="S245" s="162"/>
      <c r="T245" s="162"/>
    </row>
    <row r="246" spans="1:20" ht="16.5" customHeight="1">
      <c r="A246" s="2026" t="s">
        <v>63</v>
      </c>
      <c r="B246" s="2026"/>
      <c r="C246" s="2026"/>
      <c r="D246" s="2026"/>
      <c r="E246" s="2026"/>
      <c r="F246" s="2027"/>
      <c r="G246" s="445">
        <f>SUMIF(F13:F230,"sb(spl)",G13:G230)</f>
        <v>415.4</v>
      </c>
      <c r="H246" s="444">
        <f>SUMIF(F13:F230,"sb(spl)",H13:H230)</f>
        <v>415.4</v>
      </c>
      <c r="I246" s="1403"/>
      <c r="J246" s="445">
        <f>SUMIF(F13:F226,"sb(spl)",J13:J226)</f>
        <v>0</v>
      </c>
      <c r="K246" s="444">
        <f>SUMIF(F13:F226,"sb(spl)",K13:K226)</f>
        <v>0</v>
      </c>
      <c r="L246" s="1403"/>
      <c r="M246" s="445"/>
      <c r="N246" s="444"/>
      <c r="O246" s="1134"/>
      <c r="P246" s="248"/>
      <c r="Q246" s="162"/>
      <c r="R246" s="162"/>
      <c r="S246" s="162"/>
      <c r="T246" s="162"/>
    </row>
    <row r="247" spans="1:20" ht="16.5" customHeight="1">
      <c r="A247" s="2026" t="s">
        <v>234</v>
      </c>
      <c r="B247" s="2026"/>
      <c r="C247" s="2026"/>
      <c r="D247" s="2026"/>
      <c r="E247" s="2026"/>
      <c r="F247" s="2027"/>
      <c r="G247" s="445">
        <f>SUMIF(F13:F229,"sb(vbl)",G13:G229)</f>
        <v>3.6</v>
      </c>
      <c r="H247" s="444">
        <f>SUMIF(F13:F229,"sb(vbl)",H13:H229)</f>
        <v>3.6</v>
      </c>
      <c r="I247" s="1403"/>
      <c r="J247" s="445">
        <f>SUMIF(F11:F226,"sb(vbl)",J11:J226)</f>
        <v>0</v>
      </c>
      <c r="K247" s="444">
        <f>SUMIF(F11:F226,"sb(vbl)",K11:K226)</f>
        <v>0</v>
      </c>
      <c r="L247" s="1403"/>
      <c r="M247" s="445">
        <f>SUMIF(F22:F232,"sb(vbl)",M22:M232)</f>
        <v>0</v>
      </c>
      <c r="N247" s="444">
        <f>SUMIF(F22:F232,"sb(vbl)",N22:N232)</f>
        <v>0</v>
      </c>
      <c r="O247" s="1134">
        <f>SUMIF(G22:G232,"sb(vbl)",O22:O232)</f>
        <v>0</v>
      </c>
      <c r="P247" s="248"/>
      <c r="Q247" s="162"/>
      <c r="R247" s="162"/>
      <c r="S247" s="162"/>
      <c r="T247" s="162"/>
    </row>
    <row r="248" spans="1:20" ht="17.25" customHeight="1" thickBot="1">
      <c r="A248" s="2012" t="s">
        <v>25</v>
      </c>
      <c r="B248" s="2013"/>
      <c r="C248" s="2013"/>
      <c r="D248" s="2013"/>
      <c r="E248" s="2013"/>
      <c r="F248" s="2013"/>
      <c r="G248" s="1565">
        <f>SUM(G249:G252)</f>
        <v>2267.5000000000005</v>
      </c>
      <c r="H248" s="948">
        <f>SUM(H249:H252)</f>
        <v>2267.5000000000005</v>
      </c>
      <c r="I248" s="948">
        <f>SUM(I249:I252)</f>
        <v>0</v>
      </c>
      <c r="J248" s="1565">
        <f>SUM(J249:J251)</f>
        <v>968</v>
      </c>
      <c r="K248" s="948">
        <f>SUM(K249:K251)</f>
        <v>968</v>
      </c>
      <c r="L248" s="1415">
        <f>SUM(L249:L251)</f>
        <v>0</v>
      </c>
      <c r="M248" s="1565">
        <f t="shared" ref="M248:N248" si="51">SUM(M249:M251)</f>
        <v>36</v>
      </c>
      <c r="N248" s="948">
        <f t="shared" si="51"/>
        <v>36</v>
      </c>
      <c r="O248" s="1562">
        <f t="shared" ref="O248" si="52">SUM(O249:O251)</f>
        <v>0</v>
      </c>
      <c r="P248" s="655"/>
      <c r="Q248" s="162"/>
      <c r="R248" s="162"/>
      <c r="S248" s="162"/>
      <c r="T248" s="162"/>
    </row>
    <row r="249" spans="1:20" ht="15" customHeight="1">
      <c r="A249" s="2014" t="s">
        <v>91</v>
      </c>
      <c r="B249" s="2015"/>
      <c r="C249" s="2015"/>
      <c r="D249" s="2015"/>
      <c r="E249" s="2015"/>
      <c r="F249" s="2015"/>
      <c r="G249" s="1566">
        <f>SUMIF(F13:F229,"lrvb",G13:G229)</f>
        <v>332.1</v>
      </c>
      <c r="H249" s="945">
        <f>SUMIF(F13:F229,"lrvb",H13:H229)</f>
        <v>332.1</v>
      </c>
      <c r="I249" s="1854"/>
      <c r="J249" s="1566">
        <f>SUMIF(F22:F226,"lrvb",J22:J226)</f>
        <v>36</v>
      </c>
      <c r="K249" s="945">
        <f>SUMIF(F22:F226,"lrvb",K22:K226)</f>
        <v>36</v>
      </c>
      <c r="L249" s="1854"/>
      <c r="M249" s="1566">
        <f>SUMIF(F13:F226,"lrvb",M13:M226)</f>
        <v>36</v>
      </c>
      <c r="N249" s="945">
        <f>SUMIF(F13:F226,"lrvb",N13:N226)</f>
        <v>36</v>
      </c>
      <c r="O249" s="1563">
        <f>SUMIF(G13:G226,"lrvb",O13:O226)</f>
        <v>0</v>
      </c>
      <c r="P249" s="248"/>
      <c r="Q249" s="162"/>
      <c r="R249" s="162"/>
      <c r="S249" s="162"/>
      <c r="T249" s="162"/>
    </row>
    <row r="250" spans="1:20" ht="27.75" customHeight="1">
      <c r="A250" s="2016" t="s">
        <v>333</v>
      </c>
      <c r="B250" s="2016"/>
      <c r="C250" s="2016"/>
      <c r="D250" s="2016"/>
      <c r="E250" s="2016"/>
      <c r="F250" s="2017"/>
      <c r="G250" s="53">
        <f>SUMIF(F13:F229,"pfm",G13:G229)</f>
        <v>692.9</v>
      </c>
      <c r="H250" s="65">
        <f>SUMIF(F13:F229,"pfm",H13:H229)</f>
        <v>692.9</v>
      </c>
      <c r="I250" s="1402"/>
      <c r="J250" s="53">
        <f>SUMIF(F22:F226,"pfm",J22:J226)</f>
        <v>551</v>
      </c>
      <c r="K250" s="65">
        <f>SUMIF(F22:F226,"pfm",K22:K226)</f>
        <v>551</v>
      </c>
      <c r="L250" s="1402"/>
      <c r="M250" s="53">
        <f>SUMIF(F22:F226,"pfm",M22:M226)</f>
        <v>0</v>
      </c>
      <c r="N250" s="65">
        <f>SUMIF(F22:F226,"pfm",N22:N226)</f>
        <v>0</v>
      </c>
      <c r="O250" s="1092">
        <f>SUMIF(G22:G226,"pfm",O22:O226)</f>
        <v>0</v>
      </c>
      <c r="P250" s="248"/>
      <c r="Q250" s="162"/>
      <c r="R250" s="162"/>
      <c r="S250" s="162"/>
      <c r="T250" s="162"/>
    </row>
    <row r="251" spans="1:20" ht="15" customHeight="1">
      <c r="A251" s="2018" t="s">
        <v>216</v>
      </c>
      <c r="B251" s="2019"/>
      <c r="C251" s="2019"/>
      <c r="D251" s="2019"/>
      <c r="E251" s="2019"/>
      <c r="F251" s="2019"/>
      <c r="G251" s="1567">
        <f>SUMIF(F13:F229,"es",G13:G229)</f>
        <v>1152.6000000000001</v>
      </c>
      <c r="H251" s="942">
        <f>SUMIF(F13:F229,"es",H13:H229)</f>
        <v>1152.6000000000001</v>
      </c>
      <c r="I251" s="1855"/>
      <c r="J251" s="1567">
        <f>SUMIF(F13:F226,"es",J13:J226)</f>
        <v>381</v>
      </c>
      <c r="K251" s="942">
        <f>SUMIF(F13:F226,"es",K13:K226)</f>
        <v>381</v>
      </c>
      <c r="L251" s="1855"/>
      <c r="M251" s="1567">
        <f>SUMIF(E22:E227,"es",M22:M227)</f>
        <v>0</v>
      </c>
      <c r="N251" s="942">
        <f>SUMIF(F22:F227,"es",N22:N227)</f>
        <v>0</v>
      </c>
      <c r="O251" s="1564">
        <f>SUMIF(G22:G227,"es",O22:O227)</f>
        <v>0</v>
      </c>
      <c r="P251" s="248"/>
      <c r="Q251" s="162"/>
      <c r="R251" s="162"/>
      <c r="S251" s="162"/>
      <c r="T251" s="162"/>
    </row>
    <row r="252" spans="1:20" ht="15" customHeight="1">
      <c r="A252" s="2018" t="s">
        <v>323</v>
      </c>
      <c r="B252" s="2019"/>
      <c r="C252" s="2019"/>
      <c r="D252" s="2019"/>
      <c r="E252" s="2019"/>
      <c r="F252" s="2020"/>
      <c r="G252" s="1567">
        <f>SUMIF(F20:F229,"kt",G20:G229)</f>
        <v>89.9</v>
      </c>
      <c r="H252" s="942">
        <f>SUMIF(F20:F229,"kt",H20:H229)</f>
        <v>89.9</v>
      </c>
      <c r="I252" s="1855"/>
      <c r="J252" s="1567"/>
      <c r="K252" s="942"/>
      <c r="L252" s="1855"/>
      <c r="M252" s="1567"/>
      <c r="N252" s="942"/>
      <c r="O252" s="1564"/>
      <c r="P252" s="248"/>
      <c r="Q252" s="162"/>
      <c r="R252" s="162"/>
      <c r="S252" s="162"/>
      <c r="T252" s="162"/>
    </row>
    <row r="253" spans="1:20" ht="16.5" customHeight="1" thickBot="1">
      <c r="A253" s="2021" t="s">
        <v>26</v>
      </c>
      <c r="B253" s="2022"/>
      <c r="C253" s="2022"/>
      <c r="D253" s="2022"/>
      <c r="E253" s="2022"/>
      <c r="F253" s="2022"/>
      <c r="G253" s="316">
        <f t="shared" ref="G253:O253" si="53">G248+G236</f>
        <v>106510.70000000003</v>
      </c>
      <c r="H253" s="418">
        <f t="shared" si="53"/>
        <v>106211.10000000002</v>
      </c>
      <c r="I253" s="1419">
        <f t="shared" si="53"/>
        <v>-300</v>
      </c>
      <c r="J253" s="316">
        <f t="shared" si="53"/>
        <v>104387.5</v>
      </c>
      <c r="K253" s="418">
        <f t="shared" si="53"/>
        <v>104745</v>
      </c>
      <c r="L253" s="1419">
        <f t="shared" si="53"/>
        <v>357.5</v>
      </c>
      <c r="M253" s="316">
        <f t="shared" si="53"/>
        <v>98664.6</v>
      </c>
      <c r="N253" s="418">
        <f t="shared" si="53"/>
        <v>98666.1</v>
      </c>
      <c r="O253" s="425">
        <f t="shared" si="53"/>
        <v>1.5</v>
      </c>
      <c r="P253" s="655"/>
    </row>
    <row r="254" spans="1:20" ht="22.5" customHeight="1">
      <c r="A254" s="2004" t="s">
        <v>157</v>
      </c>
      <c r="B254" s="2004"/>
      <c r="C254" s="2004"/>
      <c r="D254" s="2004"/>
      <c r="E254" s="2004"/>
      <c r="F254" s="2004"/>
      <c r="G254" s="2004"/>
      <c r="H254" s="2004"/>
      <c r="I254" s="2004"/>
      <c r="J254" s="2004"/>
      <c r="K254" s="2004"/>
      <c r="L254" s="2004"/>
      <c r="M254" s="2004"/>
      <c r="N254" s="2004"/>
      <c r="O254" s="2004"/>
      <c r="P254" s="2004"/>
      <c r="Q254" s="2004"/>
      <c r="R254" s="2004"/>
      <c r="S254" s="2004"/>
      <c r="T254" s="2004"/>
    </row>
    <row r="255" spans="1:20">
      <c r="D255" s="167"/>
      <c r="E255" s="1655"/>
      <c r="F255" s="991"/>
      <c r="G255" s="1205"/>
      <c r="H255" s="1205"/>
      <c r="I255" s="1205"/>
      <c r="J255" s="1205"/>
      <c r="K255" s="1205"/>
      <c r="L255" s="1205"/>
      <c r="M255" s="1205"/>
      <c r="N255" s="1205"/>
      <c r="O255" s="1205"/>
      <c r="P255" s="111"/>
    </row>
    <row r="256" spans="1:20">
      <c r="D256" s="167"/>
      <c r="E256" s="1655"/>
      <c r="F256" s="367"/>
      <c r="G256" s="1206"/>
      <c r="H256" s="1206"/>
      <c r="I256" s="1206"/>
      <c r="J256" s="1205"/>
      <c r="K256" s="1205"/>
      <c r="L256" s="1205"/>
      <c r="M256" s="1205"/>
      <c r="N256" s="2005"/>
      <c r="O256" s="2005"/>
      <c r="P256" s="2005"/>
    </row>
    <row r="257" spans="1:20">
      <c r="D257" s="167"/>
      <c r="E257" s="1655"/>
      <c r="F257" s="1655"/>
      <c r="G257" s="255"/>
      <c r="H257" s="255"/>
      <c r="I257" s="255"/>
      <c r="J257" s="255"/>
      <c r="K257" s="255"/>
      <c r="L257" s="255"/>
      <c r="M257" s="255"/>
      <c r="N257" s="255"/>
      <c r="O257" s="255"/>
    </row>
    <row r="258" spans="1:20">
      <c r="D258" s="167"/>
      <c r="E258" s="1655"/>
      <c r="F258" s="240"/>
      <c r="G258" s="863"/>
      <c r="H258" s="863"/>
      <c r="I258" s="863"/>
      <c r="J258" s="863"/>
      <c r="K258" s="863"/>
      <c r="L258" s="863"/>
      <c r="M258" s="863"/>
      <c r="N258" s="863"/>
      <c r="O258" s="863"/>
      <c r="P258" s="864"/>
      <c r="Q258" s="167"/>
      <c r="R258" s="167"/>
      <c r="S258" s="167"/>
      <c r="T258" s="167"/>
    </row>
    <row r="259" spans="1:20">
      <c r="D259" s="167"/>
      <c r="E259" s="1655"/>
      <c r="F259" s="240"/>
      <c r="G259" s="863"/>
      <c r="H259" s="863"/>
      <c r="I259" s="863"/>
      <c r="J259" s="863"/>
      <c r="K259" s="863"/>
      <c r="L259" s="863"/>
      <c r="M259" s="863"/>
      <c r="N259" s="863"/>
      <c r="O259" s="863"/>
      <c r="P259" s="864"/>
      <c r="Q259" s="167"/>
      <c r="R259" s="167"/>
      <c r="S259" s="167"/>
      <c r="T259" s="167"/>
    </row>
    <row r="260" spans="1:20">
      <c r="D260" s="167"/>
      <c r="E260" s="1655"/>
      <c r="F260" s="240"/>
      <c r="G260" s="255"/>
      <c r="H260" s="255"/>
      <c r="I260" s="255"/>
      <c r="J260" s="255"/>
      <c r="K260" s="255"/>
      <c r="L260" s="255"/>
      <c r="M260" s="255"/>
      <c r="N260" s="255"/>
      <c r="O260" s="255"/>
      <c r="Q260" s="167"/>
      <c r="R260" s="167"/>
      <c r="S260" s="167"/>
      <c r="T260" s="167"/>
    </row>
    <row r="261" spans="1:20">
      <c r="D261" s="167"/>
      <c r="E261" s="1655"/>
      <c r="F261" s="240"/>
      <c r="G261" s="255"/>
      <c r="H261" s="255"/>
      <c r="I261" s="255"/>
      <c r="J261" s="255"/>
      <c r="K261" s="255"/>
      <c r="L261" s="255"/>
      <c r="M261" s="255"/>
      <c r="N261" s="255"/>
      <c r="O261" s="255"/>
      <c r="Q261" s="167"/>
      <c r="R261" s="167"/>
      <c r="S261" s="167"/>
      <c r="T261" s="167"/>
    </row>
    <row r="262" spans="1:20">
      <c r="D262" s="167"/>
      <c r="E262" s="1655"/>
      <c r="F262" s="240"/>
      <c r="G262" s="255"/>
      <c r="H262" s="255"/>
      <c r="I262" s="255"/>
      <c r="J262" s="255"/>
      <c r="K262" s="255"/>
      <c r="L262" s="255"/>
      <c r="M262" s="255"/>
      <c r="N262" s="255"/>
      <c r="O262" s="255"/>
      <c r="Q262" s="167"/>
      <c r="R262" s="167"/>
      <c r="S262" s="167"/>
      <c r="T262" s="167"/>
    </row>
    <row r="263" spans="1:20">
      <c r="A263" s="1833"/>
      <c r="B263" s="1833"/>
      <c r="C263" s="1833"/>
      <c r="D263" s="167"/>
      <c r="E263" s="1655"/>
      <c r="F263" s="240"/>
      <c r="G263" s="255"/>
      <c r="H263" s="255"/>
      <c r="I263" s="255"/>
      <c r="J263" s="255"/>
      <c r="K263" s="255"/>
      <c r="L263" s="255"/>
      <c r="M263" s="255"/>
      <c r="N263" s="255"/>
      <c r="O263" s="255"/>
      <c r="P263" s="167"/>
      <c r="Q263" s="167"/>
      <c r="R263" s="167"/>
      <c r="S263" s="167"/>
      <c r="T263" s="167"/>
    </row>
    <row r="264" spans="1:20">
      <c r="A264" s="1833"/>
      <c r="B264" s="1833"/>
      <c r="C264" s="1833"/>
      <c r="D264" s="167"/>
      <c r="E264" s="1655"/>
      <c r="F264" s="240"/>
      <c r="G264" s="255"/>
      <c r="H264" s="255"/>
      <c r="I264" s="255"/>
      <c r="J264" s="255"/>
      <c r="K264" s="255"/>
      <c r="L264" s="255"/>
      <c r="M264" s="255"/>
      <c r="N264" s="255"/>
      <c r="O264" s="255"/>
      <c r="P264" s="167"/>
      <c r="Q264" s="167"/>
      <c r="R264" s="167"/>
      <c r="S264" s="167"/>
      <c r="T264" s="167"/>
    </row>
    <row r="265" spans="1:20">
      <c r="A265" s="1833"/>
      <c r="B265" s="1833"/>
      <c r="C265" s="1833"/>
      <c r="D265" s="167"/>
      <c r="E265" s="1655"/>
      <c r="F265" s="240"/>
      <c r="G265" s="255"/>
      <c r="H265" s="255"/>
      <c r="I265" s="255"/>
      <c r="J265" s="255"/>
      <c r="K265" s="255"/>
      <c r="L265" s="255"/>
      <c r="M265" s="255"/>
      <c r="N265" s="255"/>
      <c r="O265" s="255"/>
      <c r="P265" s="167"/>
      <c r="Q265" s="167"/>
      <c r="R265" s="167"/>
      <c r="S265" s="167"/>
      <c r="T265" s="167"/>
    </row>
    <row r="266" spans="1:20">
      <c r="A266" s="1833"/>
      <c r="B266" s="1833"/>
      <c r="C266" s="1833"/>
      <c r="D266" s="167"/>
      <c r="E266" s="1655"/>
      <c r="F266" s="240"/>
      <c r="G266" s="255"/>
      <c r="H266" s="255"/>
      <c r="I266" s="255"/>
      <c r="J266" s="255"/>
      <c r="K266" s="255"/>
      <c r="L266" s="255"/>
      <c r="M266" s="255"/>
      <c r="N266" s="255"/>
      <c r="O266" s="255"/>
      <c r="P266" s="167"/>
      <c r="Q266" s="167"/>
      <c r="R266" s="167"/>
      <c r="S266" s="167"/>
      <c r="T266" s="167"/>
    </row>
    <row r="267" spans="1:20">
      <c r="A267" s="1833"/>
      <c r="B267" s="1833"/>
      <c r="C267" s="1833"/>
      <c r="D267" s="167"/>
      <c r="E267" s="1655"/>
      <c r="F267" s="240"/>
      <c r="G267" s="255"/>
      <c r="H267" s="255"/>
      <c r="I267" s="255"/>
      <c r="J267" s="255"/>
      <c r="K267" s="255"/>
      <c r="L267" s="255"/>
      <c r="M267" s="255"/>
      <c r="N267" s="255"/>
      <c r="O267" s="255"/>
      <c r="P267" s="167"/>
      <c r="Q267" s="167"/>
      <c r="R267" s="167"/>
      <c r="S267" s="167"/>
      <c r="T267" s="167"/>
    </row>
    <row r="268" spans="1:20">
      <c r="A268" s="1833"/>
      <c r="B268" s="1833"/>
      <c r="C268" s="1833"/>
      <c r="D268" s="167"/>
      <c r="E268" s="1655"/>
      <c r="F268" s="240"/>
      <c r="G268" s="255"/>
      <c r="H268" s="255"/>
      <c r="I268" s="255"/>
      <c r="J268" s="255"/>
      <c r="K268" s="255"/>
      <c r="L268" s="255"/>
      <c r="M268" s="255"/>
      <c r="N268" s="255"/>
      <c r="O268" s="255"/>
      <c r="P268" s="167"/>
      <c r="Q268" s="167"/>
      <c r="R268" s="167"/>
      <c r="S268" s="167"/>
      <c r="T268" s="167"/>
    </row>
    <row r="269" spans="1:20">
      <c r="A269" s="1833"/>
      <c r="B269" s="1833"/>
      <c r="C269" s="1833"/>
      <c r="D269" s="167"/>
      <c r="E269" s="1655"/>
      <c r="F269" s="240"/>
      <c r="G269" s="255"/>
      <c r="H269" s="255"/>
      <c r="I269" s="255"/>
      <c r="J269" s="255"/>
      <c r="K269" s="255"/>
      <c r="L269" s="255"/>
      <c r="M269" s="255"/>
      <c r="N269" s="255"/>
      <c r="O269" s="255"/>
      <c r="P269" s="167"/>
      <c r="Q269" s="167"/>
      <c r="R269" s="167"/>
      <c r="S269" s="167"/>
      <c r="T269" s="167"/>
    </row>
    <row r="270" spans="1:20">
      <c r="A270" s="1833"/>
      <c r="B270" s="1833"/>
      <c r="C270" s="1833"/>
      <c r="D270" s="167"/>
      <c r="E270" s="1655"/>
      <c r="F270" s="240"/>
      <c r="G270" s="255"/>
      <c r="H270" s="255"/>
      <c r="I270" s="255"/>
      <c r="J270" s="255"/>
      <c r="K270" s="255"/>
      <c r="L270" s="255"/>
      <c r="M270" s="255"/>
      <c r="N270" s="255"/>
      <c r="O270" s="255"/>
      <c r="P270" s="167"/>
      <c r="Q270" s="167"/>
      <c r="R270" s="167"/>
      <c r="S270" s="167"/>
      <c r="T270" s="167"/>
    </row>
    <row r="271" spans="1:20">
      <c r="A271" s="1833"/>
      <c r="B271" s="1833"/>
      <c r="C271" s="1833"/>
      <c r="D271" s="167"/>
      <c r="E271" s="1655"/>
      <c r="F271" s="240"/>
      <c r="G271" s="255"/>
      <c r="H271" s="255"/>
      <c r="I271" s="255"/>
      <c r="J271" s="255"/>
      <c r="K271" s="255"/>
      <c r="L271" s="255"/>
      <c r="M271" s="255"/>
      <c r="N271" s="255"/>
      <c r="O271" s="255"/>
      <c r="P271" s="167"/>
      <c r="Q271" s="167"/>
      <c r="R271" s="167"/>
      <c r="S271" s="167"/>
      <c r="T271" s="167"/>
    </row>
    <row r="272" spans="1:20">
      <c r="A272" s="1833"/>
      <c r="B272" s="1833"/>
      <c r="C272" s="1833"/>
      <c r="D272" s="167"/>
      <c r="E272" s="1655"/>
      <c r="F272" s="240"/>
      <c r="G272" s="255"/>
      <c r="H272" s="255"/>
      <c r="I272" s="255"/>
      <c r="J272" s="255"/>
      <c r="K272" s="255"/>
      <c r="L272" s="255"/>
      <c r="M272" s="255"/>
      <c r="N272" s="255"/>
      <c r="O272" s="255"/>
      <c r="P272" s="167"/>
      <c r="Q272" s="167"/>
      <c r="R272" s="167"/>
      <c r="S272" s="167"/>
      <c r="T272" s="167"/>
    </row>
    <row r="273" spans="1:20">
      <c r="A273" s="1833"/>
      <c r="B273" s="1833"/>
      <c r="C273" s="1833"/>
      <c r="D273" s="167"/>
      <c r="E273" s="1655"/>
      <c r="F273" s="240"/>
      <c r="G273" s="255"/>
      <c r="H273" s="255"/>
      <c r="I273" s="255"/>
      <c r="J273" s="255"/>
      <c r="K273" s="255"/>
      <c r="L273" s="255"/>
      <c r="M273" s="255"/>
      <c r="N273" s="255"/>
      <c r="O273" s="255"/>
      <c r="P273" s="167"/>
      <c r="Q273" s="167"/>
      <c r="R273" s="167"/>
      <c r="S273" s="167"/>
      <c r="T273" s="167"/>
    </row>
    <row r="274" spans="1:20">
      <c r="A274" s="1833"/>
      <c r="B274" s="1833"/>
      <c r="C274" s="1833"/>
      <c r="D274" s="167"/>
      <c r="E274" s="1655"/>
      <c r="F274" s="240"/>
      <c r="G274" s="255"/>
      <c r="H274" s="255"/>
      <c r="I274" s="255"/>
      <c r="J274" s="255"/>
      <c r="K274" s="255"/>
      <c r="L274" s="255"/>
      <c r="M274" s="255"/>
      <c r="N274" s="255"/>
      <c r="O274" s="255"/>
      <c r="P274" s="167"/>
      <c r="Q274" s="167"/>
      <c r="R274" s="167"/>
      <c r="S274" s="167"/>
      <c r="T274" s="167"/>
    </row>
    <row r="275" spans="1:20">
      <c r="A275" s="1833"/>
      <c r="B275" s="1833"/>
      <c r="C275" s="1833"/>
      <c r="D275" s="167"/>
      <c r="E275" s="1655"/>
      <c r="F275" s="240"/>
      <c r="G275" s="255"/>
      <c r="H275" s="255"/>
      <c r="I275" s="255"/>
      <c r="J275" s="255"/>
      <c r="K275" s="255"/>
      <c r="L275" s="255"/>
      <c r="M275" s="255"/>
      <c r="N275" s="255"/>
      <c r="O275" s="255"/>
      <c r="P275" s="167"/>
      <c r="Q275" s="167"/>
      <c r="R275" s="167"/>
      <c r="S275" s="167"/>
      <c r="T275" s="167"/>
    </row>
  </sheetData>
  <mergeCells count="184">
    <mergeCell ref="D100:D101"/>
    <mergeCell ref="P1:T1"/>
    <mergeCell ref="A2:T2"/>
    <mergeCell ref="A3:T3"/>
    <mergeCell ref="A4:T4"/>
    <mergeCell ref="Q5:T5"/>
    <mergeCell ref="A6:A8"/>
    <mergeCell ref="B6:B8"/>
    <mergeCell ref="C6:C8"/>
    <mergeCell ref="D6:D8"/>
    <mergeCell ref="E6:E8"/>
    <mergeCell ref="J6:J8"/>
    <mergeCell ref="L6:L8"/>
    <mergeCell ref="M6:M8"/>
    <mergeCell ref="O6:O8"/>
    <mergeCell ref="A9:T9"/>
    <mergeCell ref="A10:T10"/>
    <mergeCell ref="B11:T11"/>
    <mergeCell ref="C12:T12"/>
    <mergeCell ref="D22:D24"/>
    <mergeCell ref="D25:D26"/>
    <mergeCell ref="F6:F8"/>
    <mergeCell ref="G6:G8"/>
    <mergeCell ref="K6:K8"/>
    <mergeCell ref="N6:N8"/>
    <mergeCell ref="P7:P8"/>
    <mergeCell ref="T13:T17"/>
    <mergeCell ref="U46:V46"/>
    <mergeCell ref="D48:D54"/>
    <mergeCell ref="D55:D56"/>
    <mergeCell ref="U55:W55"/>
    <mergeCell ref="D27:D29"/>
    <mergeCell ref="D30:D32"/>
    <mergeCell ref="D33:D34"/>
    <mergeCell ref="D35:D37"/>
    <mergeCell ref="U40:V40"/>
    <mergeCell ref="D41:D42"/>
    <mergeCell ref="D58:D60"/>
    <mergeCell ref="D61:D62"/>
    <mergeCell ref="P61:P62"/>
    <mergeCell ref="D66:D67"/>
    <mergeCell ref="D68:D70"/>
    <mergeCell ref="D74:D75"/>
    <mergeCell ref="D44:D45"/>
    <mergeCell ref="D46:D47"/>
    <mergeCell ref="P46:P47"/>
    <mergeCell ref="D94:D95"/>
    <mergeCell ref="D96:D97"/>
    <mergeCell ref="P96:P97"/>
    <mergeCell ref="U96:V96"/>
    <mergeCell ref="D98:D99"/>
    <mergeCell ref="U98:V98"/>
    <mergeCell ref="D76:D77"/>
    <mergeCell ref="U78:V78"/>
    <mergeCell ref="E87:F87"/>
    <mergeCell ref="D91:D93"/>
    <mergeCell ref="P92:P93"/>
    <mergeCell ref="U85:V85"/>
    <mergeCell ref="D82:D83"/>
    <mergeCell ref="D85:D87"/>
    <mergeCell ref="P85:P87"/>
    <mergeCell ref="T85:T87"/>
    <mergeCell ref="D102:D103"/>
    <mergeCell ref="C104:F104"/>
    <mergeCell ref="B105:F105"/>
    <mergeCell ref="B106:T106"/>
    <mergeCell ref="C107:T107"/>
    <mergeCell ref="A108:A111"/>
    <mergeCell ref="B108:B111"/>
    <mergeCell ref="C108:C111"/>
    <mergeCell ref="D108:D111"/>
    <mergeCell ref="E108:E111"/>
    <mergeCell ref="D130:D131"/>
    <mergeCell ref="U130:Y130"/>
    <mergeCell ref="D132:D134"/>
    <mergeCell ref="U132:X132"/>
    <mergeCell ref="P133:P134"/>
    <mergeCell ref="D135:D136"/>
    <mergeCell ref="P135:P136"/>
    <mergeCell ref="P108:P109"/>
    <mergeCell ref="D112:D122"/>
    <mergeCell ref="D123:D124"/>
    <mergeCell ref="D125:D129"/>
    <mergeCell ref="P125:P126"/>
    <mergeCell ref="U125:V125"/>
    <mergeCell ref="P127:P128"/>
    <mergeCell ref="T112:T125"/>
    <mergeCell ref="D143:D144"/>
    <mergeCell ref="D145:D148"/>
    <mergeCell ref="P145:P146"/>
    <mergeCell ref="D150:D151"/>
    <mergeCell ref="E150:E151"/>
    <mergeCell ref="V152:W152"/>
    <mergeCell ref="D138:D139"/>
    <mergeCell ref="D140:D142"/>
    <mergeCell ref="E140:E141"/>
    <mergeCell ref="P140:P142"/>
    <mergeCell ref="Q140:Q141"/>
    <mergeCell ref="U140:V140"/>
    <mergeCell ref="T145:T149"/>
    <mergeCell ref="D162:D164"/>
    <mergeCell ref="P162:P164"/>
    <mergeCell ref="U162:X162"/>
    <mergeCell ref="E164:F164"/>
    <mergeCell ref="D166:D167"/>
    <mergeCell ref="U166:V166"/>
    <mergeCell ref="E153:E154"/>
    <mergeCell ref="U153:V153"/>
    <mergeCell ref="D154:D155"/>
    <mergeCell ref="U154:W154"/>
    <mergeCell ref="D157:D158"/>
    <mergeCell ref="D159:D161"/>
    <mergeCell ref="U177:W177"/>
    <mergeCell ref="D179:D180"/>
    <mergeCell ref="U179:W179"/>
    <mergeCell ref="D181:D182"/>
    <mergeCell ref="D183:D185"/>
    <mergeCell ref="E183:E185"/>
    <mergeCell ref="D171:D172"/>
    <mergeCell ref="P171:P172"/>
    <mergeCell ref="E172:F172"/>
    <mergeCell ref="C173:F173"/>
    <mergeCell ref="C174:T174"/>
    <mergeCell ref="D177:D178"/>
    <mergeCell ref="C189:T189"/>
    <mergeCell ref="D190:D192"/>
    <mergeCell ref="D193:D194"/>
    <mergeCell ref="D195:D196"/>
    <mergeCell ref="P200:P201"/>
    <mergeCell ref="D205:D206"/>
    <mergeCell ref="E205:E206"/>
    <mergeCell ref="D186:D187"/>
    <mergeCell ref="P186:P187"/>
    <mergeCell ref="Q186:Q187"/>
    <mergeCell ref="R186:R187"/>
    <mergeCell ref="C188:F188"/>
    <mergeCell ref="D214:D215"/>
    <mergeCell ref="E214:E215"/>
    <mergeCell ref="D217:D218"/>
    <mergeCell ref="D221:D224"/>
    <mergeCell ref="P222:P223"/>
    <mergeCell ref="P226:P227"/>
    <mergeCell ref="D208:D209"/>
    <mergeCell ref="U210:V210"/>
    <mergeCell ref="A212:A213"/>
    <mergeCell ref="B212:B213"/>
    <mergeCell ref="D212:D213"/>
    <mergeCell ref="E212:E213"/>
    <mergeCell ref="P212:P213"/>
    <mergeCell ref="D210:D211"/>
    <mergeCell ref="A238:F238"/>
    <mergeCell ref="A239:F239"/>
    <mergeCell ref="A240:F240"/>
    <mergeCell ref="A241:F241"/>
    <mergeCell ref="D228:D229"/>
    <mergeCell ref="C231:F231"/>
    <mergeCell ref="B232:F232"/>
    <mergeCell ref="B233:F233"/>
    <mergeCell ref="A234:N234"/>
    <mergeCell ref="A235:F235"/>
    <mergeCell ref="P100:P101"/>
    <mergeCell ref="A254:T254"/>
    <mergeCell ref="N256:P256"/>
    <mergeCell ref="H6:H8"/>
    <mergeCell ref="I6:I8"/>
    <mergeCell ref="S186:S187"/>
    <mergeCell ref="P6:S6"/>
    <mergeCell ref="Q7:S7"/>
    <mergeCell ref="T6:T8"/>
    <mergeCell ref="T228:T230"/>
    <mergeCell ref="A248:F248"/>
    <mergeCell ref="A249:F249"/>
    <mergeCell ref="A250:F250"/>
    <mergeCell ref="A251:F251"/>
    <mergeCell ref="A252:F252"/>
    <mergeCell ref="A253:F253"/>
    <mergeCell ref="A242:F242"/>
    <mergeCell ref="A243:F243"/>
    <mergeCell ref="A244:F244"/>
    <mergeCell ref="A245:F245"/>
    <mergeCell ref="A246:F246"/>
    <mergeCell ref="A247:F247"/>
    <mergeCell ref="A236:F236"/>
    <mergeCell ref="A237:F237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1" orientation="landscape" r:id="rId1"/>
  <rowBreaks count="7" manualBreakCount="7">
    <brk id="38" max="19" man="1"/>
    <brk id="63" max="19" man="1"/>
    <brk id="111" max="19" man="1"/>
    <brk id="144" max="19" man="1"/>
    <brk id="172" max="19" man="1"/>
    <brk id="202" max="19" man="1"/>
    <brk id="227" max="19" man="1"/>
  </rowBreaks>
  <colBreaks count="1" manualBreakCount="1">
    <brk id="20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292"/>
  <sheetViews>
    <sheetView zoomScaleNormal="100" zoomScaleSheetLayoutView="40" workbookViewId="0"/>
  </sheetViews>
  <sheetFormatPr defaultColWidth="9.140625" defaultRowHeight="12.75"/>
  <cols>
    <col min="1" max="3" width="3.140625" style="163" customWidth="1"/>
    <col min="4" max="4" width="3.140625" style="280" customWidth="1"/>
    <col min="5" max="5" width="3" style="302" customWidth="1"/>
    <col min="6" max="6" width="32.28515625" style="164" customWidth="1"/>
    <col min="7" max="7" width="3" style="162" customWidth="1"/>
    <col min="8" max="8" width="3" style="162" hidden="1" customWidth="1"/>
    <col min="9" max="9" width="12.5703125" style="165" customWidth="1"/>
    <col min="10" max="10" width="8" style="165" customWidth="1"/>
    <col min="11" max="14" width="8.85546875" style="166" customWidth="1"/>
    <col min="15" max="15" width="23.5703125" style="164" customWidth="1"/>
    <col min="16" max="19" width="6.42578125" style="1254" customWidth="1"/>
    <col min="20" max="20" width="14.5703125" style="167" hidden="1" customWidth="1"/>
    <col min="21" max="21" width="7.7109375" style="167" customWidth="1"/>
    <col min="22" max="16384" width="9.140625" style="167"/>
  </cols>
  <sheetData>
    <row r="1" spans="1:22" ht="29.25" customHeight="1">
      <c r="A1" s="163" t="s">
        <v>330</v>
      </c>
      <c r="O1" s="2348" t="s">
        <v>182</v>
      </c>
      <c r="P1" s="2348"/>
      <c r="Q1" s="2348"/>
      <c r="R1" s="2348"/>
      <c r="S1" s="2348"/>
    </row>
    <row r="2" spans="1:22" s="168" customFormat="1" ht="15.75">
      <c r="A2" s="2159" t="s">
        <v>238</v>
      </c>
      <c r="B2" s="2159"/>
      <c r="C2" s="2159"/>
      <c r="D2" s="2159"/>
      <c r="E2" s="2159"/>
      <c r="F2" s="2159"/>
      <c r="G2" s="2159"/>
      <c r="H2" s="2159"/>
      <c r="I2" s="2159"/>
      <c r="J2" s="2159"/>
      <c r="K2" s="2159"/>
      <c r="L2" s="2159"/>
      <c r="M2" s="2159"/>
      <c r="N2" s="2159"/>
      <c r="O2" s="2159"/>
      <c r="P2" s="2159"/>
      <c r="Q2" s="2159"/>
      <c r="R2" s="2159"/>
      <c r="S2" s="2159"/>
    </row>
    <row r="3" spans="1:22" s="168" customFormat="1" ht="19.5" customHeight="1">
      <c r="A3" s="2160" t="s">
        <v>29</v>
      </c>
      <c r="B3" s="2160"/>
      <c r="C3" s="2160"/>
      <c r="D3" s="2160"/>
      <c r="E3" s="2160"/>
      <c r="F3" s="2160"/>
      <c r="G3" s="2160"/>
      <c r="H3" s="2160"/>
      <c r="I3" s="2160"/>
      <c r="J3" s="2160"/>
      <c r="K3" s="2160"/>
      <c r="L3" s="2160"/>
      <c r="M3" s="2160"/>
      <c r="N3" s="2160"/>
      <c r="O3" s="2160"/>
      <c r="P3" s="2160"/>
      <c r="Q3" s="2160"/>
      <c r="R3" s="2160"/>
      <c r="S3" s="2160"/>
    </row>
    <row r="4" spans="1:22" s="168" customFormat="1" ht="19.5" customHeight="1">
      <c r="A4" s="2161" t="s">
        <v>51</v>
      </c>
      <c r="B4" s="2161"/>
      <c r="C4" s="2161"/>
      <c r="D4" s="2161"/>
      <c r="E4" s="2161"/>
      <c r="F4" s="2161"/>
      <c r="G4" s="2161"/>
      <c r="H4" s="2161"/>
      <c r="I4" s="2161"/>
      <c r="J4" s="2161"/>
      <c r="K4" s="2161"/>
      <c r="L4" s="2161"/>
      <c r="M4" s="2161"/>
      <c r="N4" s="2161"/>
      <c r="O4" s="2161"/>
      <c r="P4" s="2161"/>
      <c r="Q4" s="2161"/>
      <c r="R4" s="2161"/>
      <c r="S4" s="2161"/>
    </row>
    <row r="5" spans="1:22" ht="15.75" customHeight="1" thickBot="1">
      <c r="A5" s="14"/>
      <c r="B5" s="14"/>
      <c r="F5" s="1209"/>
      <c r="G5" s="1209"/>
      <c r="H5" s="1209"/>
      <c r="I5" s="1209"/>
      <c r="J5" s="265"/>
      <c r="K5" s="1209"/>
      <c r="L5" s="1209"/>
      <c r="M5" s="1209"/>
      <c r="N5" s="1209"/>
      <c r="O5" s="1209"/>
      <c r="P5" s="924"/>
      <c r="Q5" s="2162" t="s">
        <v>67</v>
      </c>
      <c r="R5" s="2162"/>
      <c r="S5" s="2162"/>
    </row>
    <row r="6" spans="1:22" ht="21" customHeight="1">
      <c r="A6" s="2163" t="s">
        <v>8</v>
      </c>
      <c r="B6" s="2166" t="s">
        <v>9</v>
      </c>
      <c r="C6" s="2169" t="s">
        <v>10</v>
      </c>
      <c r="D6" s="2169" t="s">
        <v>194</v>
      </c>
      <c r="E6" s="2169" t="s">
        <v>195</v>
      </c>
      <c r="F6" s="2144" t="s">
        <v>94</v>
      </c>
      <c r="G6" s="2147" t="s">
        <v>11</v>
      </c>
      <c r="H6" s="2150" t="s">
        <v>12</v>
      </c>
      <c r="I6" s="2353" t="s">
        <v>172</v>
      </c>
      <c r="J6" s="2150" t="s">
        <v>13</v>
      </c>
      <c r="K6" s="2350" t="s">
        <v>245</v>
      </c>
      <c r="L6" s="2185" t="s">
        <v>95</v>
      </c>
      <c r="M6" s="2188" t="s">
        <v>158</v>
      </c>
      <c r="N6" s="2188" t="s">
        <v>239</v>
      </c>
      <c r="O6" s="2191" t="s">
        <v>96</v>
      </c>
      <c r="P6" s="2192"/>
      <c r="Q6" s="2192"/>
      <c r="R6" s="2192"/>
      <c r="S6" s="2193"/>
    </row>
    <row r="7" spans="1:22" ht="15.75" customHeight="1">
      <c r="A7" s="2164"/>
      <c r="B7" s="2167"/>
      <c r="C7" s="2170"/>
      <c r="D7" s="2170"/>
      <c r="E7" s="2170"/>
      <c r="F7" s="2145"/>
      <c r="G7" s="2148"/>
      <c r="H7" s="2151"/>
      <c r="I7" s="2354"/>
      <c r="J7" s="2151"/>
      <c r="K7" s="2351"/>
      <c r="L7" s="2186"/>
      <c r="M7" s="2189"/>
      <c r="N7" s="2189"/>
      <c r="O7" s="2194" t="s">
        <v>23</v>
      </c>
      <c r="P7" s="2349" t="s">
        <v>55</v>
      </c>
      <c r="Q7" s="2196"/>
      <c r="R7" s="2196"/>
      <c r="S7" s="2197"/>
    </row>
    <row r="8" spans="1:22" ht="93.75" customHeight="1" thickBot="1">
      <c r="A8" s="2165"/>
      <c r="B8" s="2168"/>
      <c r="C8" s="2171"/>
      <c r="D8" s="2171"/>
      <c r="E8" s="2171"/>
      <c r="F8" s="2146"/>
      <c r="G8" s="2149"/>
      <c r="H8" s="2152"/>
      <c r="I8" s="2355"/>
      <c r="J8" s="2152"/>
      <c r="K8" s="2352"/>
      <c r="L8" s="2187"/>
      <c r="M8" s="2190"/>
      <c r="N8" s="2190"/>
      <c r="O8" s="2195"/>
      <c r="P8" s="557" t="s">
        <v>69</v>
      </c>
      <c r="Q8" s="556" t="s">
        <v>93</v>
      </c>
      <c r="R8" s="83" t="s">
        <v>159</v>
      </c>
      <c r="S8" s="475" t="s">
        <v>241</v>
      </c>
    </row>
    <row r="9" spans="1:22" ht="15.75" customHeight="1" thickBot="1">
      <c r="A9" s="2172" t="s">
        <v>60</v>
      </c>
      <c r="B9" s="2173"/>
      <c r="C9" s="2173"/>
      <c r="D9" s="2173"/>
      <c r="E9" s="2173"/>
      <c r="F9" s="2173"/>
      <c r="G9" s="2173"/>
      <c r="H9" s="2173"/>
      <c r="I9" s="2173"/>
      <c r="J9" s="2173"/>
      <c r="K9" s="2173"/>
      <c r="L9" s="2173"/>
      <c r="M9" s="2173"/>
      <c r="N9" s="2173"/>
      <c r="O9" s="2173"/>
      <c r="P9" s="2173"/>
      <c r="Q9" s="2173"/>
      <c r="R9" s="2173"/>
      <c r="S9" s="2174"/>
    </row>
    <row r="10" spans="1:22" s="170" customFormat="1" ht="15.75" customHeight="1" thickBot="1">
      <c r="A10" s="2175" t="s">
        <v>30</v>
      </c>
      <c r="B10" s="2176"/>
      <c r="C10" s="2176"/>
      <c r="D10" s="2176"/>
      <c r="E10" s="2176"/>
      <c r="F10" s="2176"/>
      <c r="G10" s="2176"/>
      <c r="H10" s="2176"/>
      <c r="I10" s="2176"/>
      <c r="J10" s="2176"/>
      <c r="K10" s="2176"/>
      <c r="L10" s="2176"/>
      <c r="M10" s="2176"/>
      <c r="N10" s="2176"/>
      <c r="O10" s="2176"/>
      <c r="P10" s="2176"/>
      <c r="Q10" s="2176"/>
      <c r="R10" s="2176"/>
      <c r="S10" s="2177"/>
      <c r="T10" s="169"/>
    </row>
    <row r="11" spans="1:22" s="170" customFormat="1" ht="15.75" customHeight="1" thickBot="1">
      <c r="A11" s="171" t="s">
        <v>14</v>
      </c>
      <c r="B11" s="2178" t="s">
        <v>35</v>
      </c>
      <c r="C11" s="2179"/>
      <c r="D11" s="2179"/>
      <c r="E11" s="2179"/>
      <c r="F11" s="2179"/>
      <c r="G11" s="2179"/>
      <c r="H11" s="2179"/>
      <c r="I11" s="2179"/>
      <c r="J11" s="2179"/>
      <c r="K11" s="2179"/>
      <c r="L11" s="2179"/>
      <c r="M11" s="2179"/>
      <c r="N11" s="2179"/>
      <c r="O11" s="2179"/>
      <c r="P11" s="2179"/>
      <c r="Q11" s="2179"/>
      <c r="R11" s="2179"/>
      <c r="S11" s="2180"/>
    </row>
    <row r="12" spans="1:22" s="170" customFormat="1" ht="15.75" customHeight="1" thickBot="1">
      <c r="A12" s="172" t="s">
        <v>14</v>
      </c>
      <c r="B12" s="173" t="s">
        <v>14</v>
      </c>
      <c r="C12" s="2181" t="s">
        <v>64</v>
      </c>
      <c r="D12" s="2182"/>
      <c r="E12" s="2182"/>
      <c r="F12" s="2182"/>
      <c r="G12" s="2182"/>
      <c r="H12" s="2182"/>
      <c r="I12" s="2182"/>
      <c r="J12" s="2182"/>
      <c r="K12" s="2182"/>
      <c r="L12" s="2182"/>
      <c r="M12" s="2182"/>
      <c r="N12" s="2182"/>
      <c r="O12" s="2182"/>
      <c r="P12" s="2182"/>
      <c r="Q12" s="2182"/>
      <c r="R12" s="2182"/>
      <c r="S12" s="2184"/>
    </row>
    <row r="13" spans="1:22" s="170" customFormat="1" ht="16.5" customHeight="1" thickBot="1">
      <c r="A13" s="174" t="s">
        <v>14</v>
      </c>
      <c r="B13" s="175" t="s">
        <v>14</v>
      </c>
      <c r="C13" s="176" t="s">
        <v>14</v>
      </c>
      <c r="D13" s="287"/>
      <c r="E13" s="287"/>
      <c r="F13" s="980" t="s">
        <v>43</v>
      </c>
      <c r="G13" s="982" t="s">
        <v>152</v>
      </c>
      <c r="H13" s="405">
        <v>2</v>
      </c>
      <c r="I13" s="2356" t="s">
        <v>316</v>
      </c>
      <c r="J13" s="38" t="s">
        <v>59</v>
      </c>
      <c r="K13" s="615">
        <v>482.3</v>
      </c>
      <c r="L13" s="482">
        <v>415.4</v>
      </c>
      <c r="M13" s="319"/>
      <c r="N13" s="320"/>
      <c r="O13" s="496"/>
      <c r="P13" s="985"/>
      <c r="Q13" s="58"/>
      <c r="R13" s="910"/>
      <c r="S13" s="472"/>
    </row>
    <row r="14" spans="1:22" s="170" customFormat="1" ht="14.25" customHeight="1">
      <c r="A14" s="177"/>
      <c r="B14" s="178"/>
      <c r="C14" s="179"/>
      <c r="D14" s="290" t="s">
        <v>14</v>
      </c>
      <c r="E14" s="287"/>
      <c r="F14" s="2333" t="s">
        <v>115</v>
      </c>
      <c r="G14" s="793" t="s">
        <v>292</v>
      </c>
      <c r="H14" s="180"/>
      <c r="I14" s="2309"/>
      <c r="J14" s="67" t="s">
        <v>15</v>
      </c>
      <c r="K14" s="774">
        <v>15353.9</v>
      </c>
      <c r="L14" s="491">
        <v>18157.5</v>
      </c>
      <c r="M14" s="94">
        <v>17909.7</v>
      </c>
      <c r="N14" s="61">
        <v>17909.7</v>
      </c>
      <c r="O14" s="978" t="s">
        <v>100</v>
      </c>
      <c r="P14" s="385">
        <v>47</v>
      </c>
      <c r="Q14" s="105">
        <v>47</v>
      </c>
      <c r="R14" s="27">
        <v>47</v>
      </c>
      <c r="S14" s="23">
        <v>47</v>
      </c>
      <c r="T14" s="639"/>
    </row>
    <row r="15" spans="1:22" s="170" customFormat="1" ht="14.25" customHeight="1">
      <c r="A15" s="177"/>
      <c r="B15" s="178"/>
      <c r="C15" s="179"/>
      <c r="D15" s="283"/>
      <c r="E15" s="1282"/>
      <c r="F15" s="2320"/>
      <c r="G15" s="794"/>
      <c r="H15" s="180"/>
      <c r="I15" s="1268"/>
      <c r="J15" s="40" t="s">
        <v>18</v>
      </c>
      <c r="K15" s="608">
        <v>8365.7999999999993</v>
      </c>
      <c r="L15" s="408">
        <v>9184</v>
      </c>
      <c r="M15" s="84">
        <v>9184</v>
      </c>
      <c r="N15" s="327">
        <v>9184</v>
      </c>
      <c r="O15" s="465" t="s">
        <v>101</v>
      </c>
      <c r="P15" s="1259">
        <v>7949</v>
      </c>
      <c r="Q15" s="49">
        <v>7968</v>
      </c>
      <c r="R15" s="368">
        <v>7990</v>
      </c>
      <c r="S15" s="1295">
        <v>7995</v>
      </c>
      <c r="T15" s="656"/>
      <c r="V15" s="169"/>
    </row>
    <row r="16" spans="1:22" s="170" customFormat="1" ht="16.5" customHeight="1" thickBot="1">
      <c r="A16" s="177"/>
      <c r="B16" s="181"/>
      <c r="C16" s="179"/>
      <c r="D16" s="283"/>
      <c r="E16" s="1282"/>
      <c r="F16" s="2320"/>
      <c r="G16" s="794"/>
      <c r="H16" s="180"/>
      <c r="I16" s="1268"/>
      <c r="J16" s="983" t="s">
        <v>42</v>
      </c>
      <c r="K16" s="477">
        <v>3671.5</v>
      </c>
      <c r="L16" s="379">
        <v>3656.6</v>
      </c>
      <c r="M16" s="330">
        <v>3656.6</v>
      </c>
      <c r="N16" s="938">
        <v>3656.6</v>
      </c>
      <c r="O16" s="360"/>
      <c r="P16" s="498"/>
      <c r="Q16" s="106"/>
      <c r="R16" s="139"/>
      <c r="S16" s="25"/>
      <c r="T16" s="639"/>
    </row>
    <row r="17" spans="1:22" s="170" customFormat="1" ht="42" customHeight="1">
      <c r="A17" s="177"/>
      <c r="B17" s="181"/>
      <c r="C17" s="179"/>
      <c r="D17" s="300" t="s">
        <v>17</v>
      </c>
      <c r="E17" s="1904"/>
      <c r="F17" s="2319" t="s">
        <v>296</v>
      </c>
      <c r="G17" s="795" t="s">
        <v>292</v>
      </c>
      <c r="H17" s="180"/>
      <c r="I17" s="1268"/>
      <c r="J17" s="144" t="s">
        <v>15</v>
      </c>
      <c r="K17" s="615"/>
      <c r="L17" s="351">
        <v>198.5</v>
      </c>
      <c r="M17" s="319">
        <f>868.5-119.1</f>
        <v>749.4</v>
      </c>
      <c r="N17" s="320">
        <f>741.5-123.8</f>
        <v>617.70000000000005</v>
      </c>
      <c r="O17" s="1216" t="s">
        <v>297</v>
      </c>
      <c r="P17" s="615">
        <v>1.6</v>
      </c>
      <c r="Q17" s="58">
        <v>2</v>
      </c>
      <c r="R17" s="143">
        <v>2</v>
      </c>
      <c r="S17" s="151">
        <v>2</v>
      </c>
      <c r="T17" s="639"/>
    </row>
    <row r="18" spans="1:22" s="170" customFormat="1" ht="18.75" customHeight="1">
      <c r="A18" s="177"/>
      <c r="B18" s="181"/>
      <c r="C18" s="179"/>
      <c r="D18" s="299"/>
      <c r="E18" s="937"/>
      <c r="F18" s="2324"/>
      <c r="G18" s="796"/>
      <c r="H18" s="180"/>
      <c r="I18" s="1268"/>
      <c r="J18" s="40"/>
      <c r="K18" s="932"/>
      <c r="L18" s="352"/>
      <c r="M18" s="326"/>
      <c r="N18" s="327"/>
      <c r="O18" s="383" t="s">
        <v>302</v>
      </c>
      <c r="P18" s="608"/>
      <c r="Q18" s="67">
        <v>48</v>
      </c>
      <c r="R18" s="27">
        <v>55</v>
      </c>
      <c r="S18" s="23">
        <v>47</v>
      </c>
      <c r="T18" s="639"/>
    </row>
    <row r="19" spans="1:22" s="170" customFormat="1" ht="15.75" customHeight="1">
      <c r="A19" s="177"/>
      <c r="B19" s="181"/>
      <c r="C19" s="179"/>
      <c r="D19" s="283" t="s">
        <v>19</v>
      </c>
      <c r="E19" s="1282"/>
      <c r="F19" s="2044" t="s">
        <v>250</v>
      </c>
      <c r="G19" s="1229"/>
      <c r="H19" s="187"/>
      <c r="I19" s="1260"/>
      <c r="J19" s="983" t="s">
        <v>18</v>
      </c>
      <c r="K19" s="477">
        <v>435.2</v>
      </c>
      <c r="L19" s="119">
        <v>498.5</v>
      </c>
      <c r="M19" s="64">
        <v>498.5</v>
      </c>
      <c r="N19" s="808">
        <v>498.5</v>
      </c>
      <c r="O19" s="984" t="s">
        <v>100</v>
      </c>
      <c r="P19" s="1260">
        <v>7</v>
      </c>
      <c r="Q19" s="56">
        <v>7</v>
      </c>
      <c r="R19" s="29">
        <v>7</v>
      </c>
      <c r="S19" s="624">
        <v>7</v>
      </c>
      <c r="T19" s="640"/>
    </row>
    <row r="20" spans="1:22" s="170" customFormat="1" ht="14.25" customHeight="1">
      <c r="A20" s="177"/>
      <c r="B20" s="178"/>
      <c r="C20" s="179"/>
      <c r="D20" s="283"/>
      <c r="E20" s="1282"/>
      <c r="F20" s="2044"/>
      <c r="G20" s="31"/>
      <c r="H20" s="187"/>
      <c r="I20" s="1260"/>
      <c r="J20" s="983"/>
      <c r="K20" s="963"/>
      <c r="L20" s="396"/>
      <c r="M20" s="323"/>
      <c r="N20" s="324"/>
      <c r="O20" s="465" t="s">
        <v>101</v>
      </c>
      <c r="P20" s="1259">
        <v>340</v>
      </c>
      <c r="Q20" s="49">
        <v>335</v>
      </c>
      <c r="R20" s="368">
        <v>340</v>
      </c>
      <c r="S20" s="1295">
        <v>350</v>
      </c>
    </row>
    <row r="21" spans="1:22" s="170" customFormat="1" ht="15" customHeight="1" thickBot="1">
      <c r="A21" s="177"/>
      <c r="B21" s="181"/>
      <c r="C21" s="179"/>
      <c r="D21" s="283"/>
      <c r="E21" s="1282"/>
      <c r="F21" s="2044"/>
      <c r="G21" s="31"/>
      <c r="H21" s="187"/>
      <c r="I21" s="1260"/>
      <c r="J21" s="983"/>
      <c r="K21" s="477"/>
      <c r="L21" s="119"/>
      <c r="M21" s="64"/>
      <c r="N21" s="808"/>
      <c r="O21" s="481"/>
      <c r="P21" s="1271"/>
      <c r="Q21" s="148"/>
      <c r="R21" s="264"/>
      <c r="S21" s="1296"/>
    </row>
    <row r="22" spans="1:22" s="170" customFormat="1" ht="12.75" customHeight="1">
      <c r="A22" s="182"/>
      <c r="B22" s="181"/>
      <c r="C22" s="183"/>
      <c r="D22" s="287" t="s">
        <v>21</v>
      </c>
      <c r="E22" s="287"/>
      <c r="F22" s="2043" t="s">
        <v>66</v>
      </c>
      <c r="G22" s="31"/>
      <c r="H22" s="187"/>
      <c r="I22" s="1260"/>
      <c r="J22" s="653" t="s">
        <v>15</v>
      </c>
      <c r="K22" s="614">
        <v>1008.8</v>
      </c>
      <c r="L22" s="315">
        <v>1208.2</v>
      </c>
      <c r="M22" s="314">
        <v>1208.2</v>
      </c>
      <c r="N22" s="315">
        <v>1208.2</v>
      </c>
      <c r="O22" s="689" t="s">
        <v>100</v>
      </c>
      <c r="P22" s="1260">
        <v>4</v>
      </c>
      <c r="Q22" s="56">
        <v>4</v>
      </c>
      <c r="R22" s="29">
        <v>4</v>
      </c>
      <c r="S22" s="624">
        <v>4</v>
      </c>
    </row>
    <row r="23" spans="1:22" s="170" customFormat="1" ht="15.75" customHeight="1">
      <c r="A23" s="182"/>
      <c r="B23" s="181"/>
      <c r="C23" s="184"/>
      <c r="D23" s="1282"/>
      <c r="E23" s="1282"/>
      <c r="F23" s="2044"/>
      <c r="G23" s="31"/>
      <c r="H23" s="187"/>
      <c r="I23" s="1260"/>
      <c r="J23" s="40" t="s">
        <v>18</v>
      </c>
      <c r="K23" s="608">
        <v>1527</v>
      </c>
      <c r="L23" s="408">
        <v>1604.7</v>
      </c>
      <c r="M23" s="84">
        <v>1604.7</v>
      </c>
      <c r="N23" s="408">
        <v>1604.7</v>
      </c>
      <c r="O23" s="376" t="s">
        <v>101</v>
      </c>
      <c r="P23" s="1259">
        <v>1301</v>
      </c>
      <c r="Q23" s="49">
        <v>1285</v>
      </c>
      <c r="R23" s="368">
        <v>1285</v>
      </c>
      <c r="S23" s="1295">
        <v>1285</v>
      </c>
    </row>
    <row r="24" spans="1:22" s="170" customFormat="1" ht="15.75" customHeight="1" thickBot="1">
      <c r="A24" s="182"/>
      <c r="B24" s="181"/>
      <c r="C24" s="184"/>
      <c r="D24" s="1282"/>
      <c r="E24" s="1282"/>
      <c r="F24" s="2044"/>
      <c r="G24" s="31"/>
      <c r="H24" s="187"/>
      <c r="I24" s="1260"/>
      <c r="J24" s="38" t="s">
        <v>42</v>
      </c>
      <c r="K24" s="478">
        <f>367.2+49.2</f>
        <v>416.4</v>
      </c>
      <c r="L24" s="379">
        <v>382.2</v>
      </c>
      <c r="M24" s="330">
        <v>382.2</v>
      </c>
      <c r="N24" s="379">
        <v>382.2</v>
      </c>
      <c r="O24" s="738" t="s">
        <v>210</v>
      </c>
      <c r="P24" s="1260">
        <v>904</v>
      </c>
      <c r="Q24" s="56">
        <v>910</v>
      </c>
      <c r="R24" s="29">
        <v>910</v>
      </c>
      <c r="S24" s="624">
        <v>910</v>
      </c>
    </row>
    <row r="25" spans="1:22" s="170" customFormat="1" ht="18" customHeight="1">
      <c r="A25" s="185"/>
      <c r="B25" s="181"/>
      <c r="C25" s="184"/>
      <c r="D25" s="287"/>
      <c r="E25" s="281" t="s">
        <v>14</v>
      </c>
      <c r="F25" s="2043" t="s">
        <v>337</v>
      </c>
      <c r="G25" s="973"/>
      <c r="H25" s="974"/>
      <c r="I25" s="985"/>
      <c r="J25" s="58" t="s">
        <v>18</v>
      </c>
      <c r="K25" s="615"/>
      <c r="L25" s="351">
        <v>89.9</v>
      </c>
      <c r="M25" s="319">
        <v>89.9</v>
      </c>
      <c r="N25" s="351">
        <v>89.9</v>
      </c>
      <c r="O25" s="961" t="s">
        <v>100</v>
      </c>
      <c r="P25" s="985"/>
      <c r="Q25" s="58">
        <v>1</v>
      </c>
      <c r="R25" s="143">
        <v>1</v>
      </c>
      <c r="S25" s="151">
        <v>1</v>
      </c>
    </row>
    <row r="26" spans="1:22" s="170" customFormat="1" ht="18" customHeight="1" thickBot="1">
      <c r="A26" s="185"/>
      <c r="B26" s="181"/>
      <c r="C26" s="184"/>
      <c r="D26" s="295"/>
      <c r="E26" s="284"/>
      <c r="F26" s="2055"/>
      <c r="G26" s="975"/>
      <c r="H26" s="976"/>
      <c r="I26" s="1271"/>
      <c r="J26" s="147"/>
      <c r="K26" s="964"/>
      <c r="L26" s="483"/>
      <c r="M26" s="322"/>
      <c r="N26" s="483"/>
      <c r="O26" s="962" t="s">
        <v>101</v>
      </c>
      <c r="P26" s="498"/>
      <c r="Q26" s="154">
        <v>50</v>
      </c>
      <c r="R26" s="139">
        <v>50</v>
      </c>
      <c r="S26" s="25">
        <v>50</v>
      </c>
    </row>
    <row r="27" spans="1:22" s="170" customFormat="1" ht="15.75" customHeight="1">
      <c r="A27" s="185"/>
      <c r="B27" s="178"/>
      <c r="C27" s="184"/>
      <c r="D27" s="1282" t="s">
        <v>22</v>
      </c>
      <c r="E27" s="1282"/>
      <c r="F27" s="2065" t="s">
        <v>116</v>
      </c>
      <c r="G27" s="97"/>
      <c r="H27" s="186"/>
      <c r="I27" s="1256"/>
      <c r="J27" s="40" t="s">
        <v>15</v>
      </c>
      <c r="K27" s="933">
        <v>7504.1</v>
      </c>
      <c r="L27" s="485">
        <f>9199</f>
        <v>9199</v>
      </c>
      <c r="M27" s="960">
        <v>8901.7000000000007</v>
      </c>
      <c r="N27" s="866">
        <v>8901.7000000000007</v>
      </c>
      <c r="O27" s="493" t="s">
        <v>100</v>
      </c>
      <c r="P27" s="1273">
        <v>32</v>
      </c>
      <c r="Q27" s="100">
        <v>32</v>
      </c>
      <c r="R27" s="32">
        <v>32</v>
      </c>
      <c r="S27" s="1009">
        <v>32</v>
      </c>
      <c r="V27" s="926"/>
    </row>
    <row r="28" spans="1:22" s="170" customFormat="1" ht="15.75" customHeight="1">
      <c r="A28" s="185"/>
      <c r="B28" s="178"/>
      <c r="C28" s="184"/>
      <c r="D28" s="1282"/>
      <c r="E28" s="1282"/>
      <c r="F28" s="2065"/>
      <c r="G28" s="97"/>
      <c r="H28" s="186"/>
      <c r="I28" s="1299"/>
      <c r="J28" s="40" t="s">
        <v>18</v>
      </c>
      <c r="K28" s="477">
        <f>9646.6+16535.9+111.2</f>
        <v>26293.7</v>
      </c>
      <c r="L28" s="455">
        <f>10916.4+18683.1</f>
        <v>29599.5</v>
      </c>
      <c r="M28" s="94">
        <f t="shared" ref="M28:N28" si="0">10916.4+18683.1</f>
        <v>29599.5</v>
      </c>
      <c r="N28" s="135">
        <f t="shared" si="0"/>
        <v>29599.5</v>
      </c>
      <c r="O28" s="466" t="s">
        <v>101</v>
      </c>
      <c r="P28" s="385">
        <v>17606</v>
      </c>
      <c r="Q28" s="105">
        <v>18020</v>
      </c>
      <c r="R28" s="27">
        <v>18100</v>
      </c>
      <c r="S28" s="1009">
        <v>18150</v>
      </c>
    </row>
    <row r="29" spans="1:22" s="170" customFormat="1" ht="15.75" customHeight="1">
      <c r="A29" s="185"/>
      <c r="B29" s="178"/>
      <c r="C29" s="184"/>
      <c r="D29" s="1282"/>
      <c r="E29" s="1282"/>
      <c r="F29" s="2065"/>
      <c r="G29" s="97"/>
      <c r="H29" s="186"/>
      <c r="I29" s="1299"/>
      <c r="J29" s="150" t="s">
        <v>18</v>
      </c>
      <c r="K29" s="608">
        <v>1056.2</v>
      </c>
      <c r="L29" s="377">
        <v>1104.3</v>
      </c>
      <c r="M29" s="84">
        <v>1104.3</v>
      </c>
      <c r="N29" s="321">
        <v>1104.3</v>
      </c>
      <c r="O29" s="152" t="s">
        <v>120</v>
      </c>
      <c r="P29" s="1260">
        <v>17423</v>
      </c>
      <c r="Q29" s="56">
        <v>17850</v>
      </c>
      <c r="R29" s="29">
        <v>17900</v>
      </c>
      <c r="S29" s="1295">
        <v>17950</v>
      </c>
    </row>
    <row r="30" spans="1:22" s="170" customFormat="1" ht="15.75" customHeight="1">
      <c r="A30" s="185"/>
      <c r="B30" s="178"/>
      <c r="C30" s="184"/>
      <c r="D30" s="1282"/>
      <c r="E30" s="1282"/>
      <c r="F30" s="2360"/>
      <c r="G30" s="97"/>
      <c r="H30" s="186"/>
      <c r="I30" s="1299"/>
      <c r="J30" s="983" t="s">
        <v>42</v>
      </c>
      <c r="K30" s="934">
        <v>1035.4000000000001</v>
      </c>
      <c r="L30" s="119">
        <v>937</v>
      </c>
      <c r="M30" s="64">
        <v>937</v>
      </c>
      <c r="N30" s="808">
        <v>937</v>
      </c>
      <c r="O30" s="465" t="s">
        <v>236</v>
      </c>
      <c r="P30" s="1279">
        <v>2</v>
      </c>
      <c r="Q30" s="604"/>
      <c r="R30" s="605"/>
      <c r="S30" s="474"/>
    </row>
    <row r="31" spans="1:22" s="170" customFormat="1" ht="30" customHeight="1" thickBot="1">
      <c r="A31" s="185"/>
      <c r="B31" s="178"/>
      <c r="C31" s="184"/>
      <c r="D31" s="1282"/>
      <c r="E31" s="1904" t="s">
        <v>14</v>
      </c>
      <c r="F31" s="797" t="s">
        <v>301</v>
      </c>
      <c r="G31" s="805" t="s">
        <v>292</v>
      </c>
      <c r="H31" s="186"/>
      <c r="I31" s="1299"/>
      <c r="J31" s="191" t="s">
        <v>232</v>
      </c>
      <c r="K31" s="935">
        <v>161.69999999999999</v>
      </c>
      <c r="L31" s="801">
        <v>326.60000000000002</v>
      </c>
      <c r="M31" s="828">
        <v>326.60000000000002</v>
      </c>
      <c r="N31" s="829">
        <v>326.60000000000002</v>
      </c>
      <c r="O31" s="103" t="s">
        <v>300</v>
      </c>
      <c r="P31" s="359" t="s">
        <v>298</v>
      </c>
      <c r="Q31" s="508" t="s">
        <v>299</v>
      </c>
      <c r="R31" s="830" t="s">
        <v>299</v>
      </c>
      <c r="S31" s="790" t="s">
        <v>299</v>
      </c>
      <c r="U31" s="927"/>
    </row>
    <row r="32" spans="1:22" s="170" customFormat="1" ht="30" customHeight="1" thickBot="1">
      <c r="A32" s="185"/>
      <c r="B32" s="178"/>
      <c r="C32" s="184"/>
      <c r="D32" s="301" t="s">
        <v>85</v>
      </c>
      <c r="E32" s="301"/>
      <c r="F32" s="1911" t="s">
        <v>386</v>
      </c>
      <c r="G32" s="31"/>
      <c r="H32" s="186"/>
      <c r="I32" s="1905"/>
      <c r="J32" s="1912" t="s">
        <v>18</v>
      </c>
      <c r="K32" s="1913"/>
      <c r="L32" s="1914">
        <v>0.4</v>
      </c>
      <c r="M32" s="1906"/>
      <c r="N32" s="1907"/>
      <c r="O32" s="481"/>
      <c r="P32" s="643"/>
      <c r="Q32" s="1908"/>
      <c r="R32" s="1909"/>
      <c r="S32" s="1910"/>
      <c r="U32" s="927"/>
    </row>
    <row r="33" spans="1:22" s="170" customFormat="1" ht="41.45" customHeight="1" thickBot="1">
      <c r="A33" s="185"/>
      <c r="B33" s="178"/>
      <c r="C33" s="184"/>
      <c r="D33" s="1282" t="s">
        <v>86</v>
      </c>
      <c r="E33" s="301"/>
      <c r="F33" s="1650" t="s">
        <v>256</v>
      </c>
      <c r="G33" s="97"/>
      <c r="H33" s="186"/>
      <c r="I33" s="1299"/>
      <c r="J33" s="860" t="s">
        <v>4</v>
      </c>
      <c r="K33" s="594"/>
      <c r="L33" s="800">
        <v>125.9</v>
      </c>
      <c r="M33" s="665"/>
      <c r="N33" s="662"/>
      <c r="O33" s="616" t="s">
        <v>257</v>
      </c>
      <c r="P33" s="581"/>
      <c r="Q33" s="636">
        <v>4</v>
      </c>
      <c r="R33" s="637"/>
      <c r="S33" s="635"/>
      <c r="U33" s="2141"/>
      <c r="V33" s="2141"/>
    </row>
    <row r="34" spans="1:22" s="170" customFormat="1" ht="16.5" customHeight="1">
      <c r="A34" s="185"/>
      <c r="B34" s="178"/>
      <c r="C34" s="184"/>
      <c r="D34" s="1904" t="s">
        <v>183</v>
      </c>
      <c r="E34" s="1283"/>
      <c r="F34" s="2060" t="s">
        <v>251</v>
      </c>
      <c r="G34" s="97"/>
      <c r="H34" s="186"/>
      <c r="I34" s="1299"/>
      <c r="J34" s="983" t="s">
        <v>15</v>
      </c>
      <c r="K34" s="934">
        <v>66.8</v>
      </c>
      <c r="L34" s="138">
        <f>91.7+79.1</f>
        <v>170.8</v>
      </c>
      <c r="M34" s="130">
        <v>12.7</v>
      </c>
      <c r="N34" s="15"/>
      <c r="O34" s="152" t="s">
        <v>100</v>
      </c>
      <c r="P34" s="1260">
        <v>6</v>
      </c>
      <c r="Q34" s="56">
        <v>6</v>
      </c>
      <c r="R34" s="29">
        <v>6</v>
      </c>
      <c r="S34" s="624"/>
    </row>
    <row r="35" spans="1:22" s="170" customFormat="1" ht="16.5" customHeight="1">
      <c r="A35" s="185"/>
      <c r="B35" s="178"/>
      <c r="C35" s="184"/>
      <c r="D35" s="1903"/>
      <c r="E35" s="1282"/>
      <c r="F35" s="2044"/>
      <c r="G35" s="97"/>
      <c r="H35" s="186"/>
      <c r="I35" s="1299"/>
      <c r="J35" s="67" t="s">
        <v>230</v>
      </c>
      <c r="K35" s="774"/>
      <c r="L35" s="491">
        <v>447.8</v>
      </c>
      <c r="M35" s="94"/>
      <c r="N35" s="61"/>
      <c r="O35" s="152"/>
      <c r="P35" s="1260"/>
      <c r="Q35" s="56"/>
      <c r="R35" s="29"/>
      <c r="S35" s="624"/>
    </row>
    <row r="36" spans="1:22" s="170" customFormat="1" ht="16.5" customHeight="1">
      <c r="A36" s="185"/>
      <c r="B36" s="178"/>
      <c r="C36" s="184"/>
      <c r="D36" s="1903"/>
      <c r="E36" s="1282"/>
      <c r="F36" s="2044"/>
      <c r="G36" s="97"/>
      <c r="H36" s="186"/>
      <c r="I36" s="1299"/>
      <c r="J36" s="983" t="s">
        <v>89</v>
      </c>
      <c r="K36" s="934"/>
      <c r="L36" s="138">
        <v>519.4</v>
      </c>
      <c r="M36" s="130">
        <v>71.599999999999994</v>
      </c>
      <c r="N36" s="15"/>
      <c r="O36" s="152"/>
      <c r="P36" s="1260"/>
      <c r="Q36" s="56"/>
      <c r="R36" s="29"/>
      <c r="S36" s="624"/>
    </row>
    <row r="37" spans="1:22" s="170" customFormat="1" ht="16.5" customHeight="1" thickBot="1">
      <c r="A37" s="185"/>
      <c r="B37" s="178"/>
      <c r="C37" s="184"/>
      <c r="D37" s="937"/>
      <c r="E37" s="1282"/>
      <c r="F37" s="2044"/>
      <c r="G37" s="97"/>
      <c r="H37" s="186"/>
      <c r="I37" s="1299"/>
      <c r="J37" s="38" t="s">
        <v>4</v>
      </c>
      <c r="K37" s="737">
        <v>509.4</v>
      </c>
      <c r="L37" s="33"/>
      <c r="M37" s="129"/>
      <c r="N37" s="24"/>
      <c r="O37" s="152"/>
      <c r="P37" s="1260"/>
      <c r="Q37" s="56"/>
      <c r="R37" s="29"/>
      <c r="S37" s="624"/>
    </row>
    <row r="38" spans="1:22" s="170" customFormat="1" ht="30.75" customHeight="1" thickBot="1">
      <c r="A38" s="185"/>
      <c r="B38" s="178"/>
      <c r="C38" s="184"/>
      <c r="D38" s="1282" t="s">
        <v>184</v>
      </c>
      <c r="E38" s="407"/>
      <c r="F38" s="406" t="s">
        <v>255</v>
      </c>
      <c r="G38" s="97"/>
      <c r="H38" s="186"/>
      <c r="I38" s="1299"/>
      <c r="J38" s="860" t="s">
        <v>15</v>
      </c>
      <c r="K38" s="594"/>
      <c r="L38" s="315">
        <v>22.7</v>
      </c>
      <c r="M38" s="314">
        <v>22.7</v>
      </c>
      <c r="N38" s="362">
        <v>22.7</v>
      </c>
      <c r="O38" s="497" t="s">
        <v>100</v>
      </c>
      <c r="P38" s="397"/>
      <c r="Q38" s="226">
        <v>5</v>
      </c>
      <c r="R38" s="218">
        <v>5</v>
      </c>
      <c r="S38" s="194">
        <v>5</v>
      </c>
    </row>
    <row r="39" spans="1:22" s="170" customFormat="1" ht="21.75" customHeight="1">
      <c r="A39" s="185"/>
      <c r="B39" s="178"/>
      <c r="C39" s="184"/>
      <c r="D39" s="287" t="s">
        <v>5</v>
      </c>
      <c r="E39" s="287"/>
      <c r="F39" s="2043" t="s">
        <v>252</v>
      </c>
      <c r="G39" s="31"/>
      <c r="H39" s="187"/>
      <c r="I39" s="1260"/>
      <c r="J39" s="144" t="s">
        <v>18</v>
      </c>
      <c r="K39" s="615">
        <v>1854.4</v>
      </c>
      <c r="L39" s="351">
        <f>2329.7-89.9</f>
        <v>2239.7999999999997</v>
      </c>
      <c r="M39" s="319">
        <f t="shared" ref="M39:N39" si="1">2329.7-89.9</f>
        <v>2239.7999999999997</v>
      </c>
      <c r="N39" s="320">
        <f t="shared" si="1"/>
        <v>2239.7999999999997</v>
      </c>
      <c r="O39" s="480" t="s">
        <v>100</v>
      </c>
      <c r="P39" s="311">
        <v>5</v>
      </c>
      <c r="Q39" s="107">
        <v>6</v>
      </c>
      <c r="R39" s="88">
        <v>6</v>
      </c>
      <c r="S39" s="87">
        <v>6</v>
      </c>
    </row>
    <row r="40" spans="1:22" s="170" customFormat="1" ht="21.75" customHeight="1" thickBot="1">
      <c r="A40" s="185"/>
      <c r="B40" s="178"/>
      <c r="C40" s="184"/>
      <c r="D40" s="295"/>
      <c r="E40" s="295"/>
      <c r="F40" s="2055"/>
      <c r="G40" s="31"/>
      <c r="H40" s="187"/>
      <c r="I40" s="1260"/>
      <c r="J40" s="983"/>
      <c r="K40" s="477"/>
      <c r="L40" s="119"/>
      <c r="M40" s="64"/>
      <c r="N40" s="808"/>
      <c r="O40" s="465" t="s">
        <v>101</v>
      </c>
      <c r="P40" s="1259">
        <v>1100</v>
      </c>
      <c r="Q40" s="49">
        <f>1265-50</f>
        <v>1215</v>
      </c>
      <c r="R40" s="368">
        <f>1270-50</f>
        <v>1220</v>
      </c>
      <c r="S40" s="1295">
        <f>1280-50</f>
        <v>1230</v>
      </c>
    </row>
    <row r="41" spans="1:22" s="170" customFormat="1" ht="21.75" customHeight="1">
      <c r="A41" s="185"/>
      <c r="B41" s="178"/>
      <c r="C41" s="184"/>
      <c r="D41" s="1282" t="s">
        <v>185</v>
      </c>
      <c r="E41" s="1282"/>
      <c r="F41" s="2044" t="s">
        <v>192</v>
      </c>
      <c r="G41" s="31"/>
      <c r="H41" s="187"/>
      <c r="I41" s="1260"/>
      <c r="J41" s="144" t="s">
        <v>15</v>
      </c>
      <c r="K41" s="618">
        <v>39.9</v>
      </c>
      <c r="L41" s="351">
        <v>44.8</v>
      </c>
      <c r="M41" s="319">
        <v>44.8</v>
      </c>
      <c r="N41" s="320">
        <v>44.8</v>
      </c>
      <c r="O41" s="2058" t="s">
        <v>160</v>
      </c>
      <c r="P41" s="985">
        <v>2019</v>
      </c>
      <c r="Q41" s="58">
        <v>1990</v>
      </c>
      <c r="R41" s="143">
        <v>2000</v>
      </c>
      <c r="S41" s="151">
        <v>2020</v>
      </c>
      <c r="U41" s="2068"/>
      <c r="V41" s="2068"/>
    </row>
    <row r="42" spans="1:22" s="190" customFormat="1" ht="19.5" customHeight="1" thickBot="1">
      <c r="A42" s="177"/>
      <c r="B42" s="178"/>
      <c r="C42" s="183"/>
      <c r="D42" s="1282"/>
      <c r="E42" s="1282"/>
      <c r="F42" s="2044"/>
      <c r="G42" s="188"/>
      <c r="H42" s="189"/>
      <c r="I42" s="1268"/>
      <c r="J42" s="994"/>
      <c r="K42" s="643"/>
      <c r="L42" s="483"/>
      <c r="M42" s="322"/>
      <c r="N42" s="916"/>
      <c r="O42" s="2059"/>
      <c r="P42" s="1271"/>
      <c r="Q42" s="148"/>
      <c r="R42" s="264"/>
      <c r="S42" s="1296"/>
    </row>
    <row r="43" spans="1:22" s="170" customFormat="1" ht="16.5" customHeight="1">
      <c r="A43" s="182"/>
      <c r="B43" s="178"/>
      <c r="C43" s="184"/>
      <c r="D43" s="287" t="s">
        <v>186</v>
      </c>
      <c r="E43" s="287"/>
      <c r="F43" s="2357" t="s">
        <v>114</v>
      </c>
      <c r="G43" s="415"/>
      <c r="H43" s="180"/>
      <c r="I43" s="1268"/>
      <c r="J43" s="144" t="s">
        <v>15</v>
      </c>
      <c r="K43" s="647">
        <v>5863.3</v>
      </c>
      <c r="L43" s="331">
        <f>6928.7-15-255.6</f>
        <v>6658.0999999999995</v>
      </c>
      <c r="M43" s="155">
        <v>6813.7</v>
      </c>
      <c r="N43" s="804">
        <v>6813.7</v>
      </c>
      <c r="O43" s="689" t="s">
        <v>100</v>
      </c>
      <c r="P43" s="311">
        <v>6</v>
      </c>
      <c r="Q43" s="140">
        <v>6</v>
      </c>
      <c r="R43" s="88">
        <v>6</v>
      </c>
      <c r="S43" s="87">
        <v>6</v>
      </c>
    </row>
    <row r="44" spans="1:22" s="170" customFormat="1" ht="15.75" customHeight="1">
      <c r="A44" s="182"/>
      <c r="B44" s="178"/>
      <c r="C44" s="184"/>
      <c r="D44" s="1282"/>
      <c r="E44" s="1282"/>
      <c r="F44" s="2065"/>
      <c r="G44" s="415"/>
      <c r="H44" s="180"/>
      <c r="I44" s="1268"/>
      <c r="J44" s="150" t="s">
        <v>18</v>
      </c>
      <c r="K44" s="613">
        <v>137.80000000000001</v>
      </c>
      <c r="L44" s="940">
        <v>148</v>
      </c>
      <c r="M44" s="479">
        <v>148</v>
      </c>
      <c r="N44" s="939">
        <v>148</v>
      </c>
      <c r="O44" s="376" t="s">
        <v>101</v>
      </c>
      <c r="P44" s="1259">
        <v>5564</v>
      </c>
      <c r="Q44" s="67">
        <v>5565</v>
      </c>
      <c r="R44" s="27">
        <v>5570</v>
      </c>
      <c r="S44" s="23">
        <v>5570</v>
      </c>
    </row>
    <row r="45" spans="1:22" s="170" customFormat="1" ht="43.5" customHeight="1">
      <c r="A45" s="182"/>
      <c r="B45" s="178"/>
      <c r="C45" s="184"/>
      <c r="D45" s="1282"/>
      <c r="E45" s="1282"/>
      <c r="F45" s="2065"/>
      <c r="G45" s="415"/>
      <c r="H45" s="180"/>
      <c r="I45" s="1268"/>
      <c r="J45" s="150" t="s">
        <v>18</v>
      </c>
      <c r="K45" s="613">
        <v>237.1</v>
      </c>
      <c r="L45" s="96">
        <v>255.6</v>
      </c>
      <c r="M45" s="84"/>
      <c r="N45" s="408"/>
      <c r="O45" s="734" t="s">
        <v>161</v>
      </c>
      <c r="P45" s="385">
        <f>SUM(P46:P48)</f>
        <v>230</v>
      </c>
      <c r="Q45" s="105">
        <v>235</v>
      </c>
      <c r="R45" s="27">
        <v>235</v>
      </c>
      <c r="S45" s="23">
        <v>235</v>
      </c>
      <c r="T45" s="169">
        <v>74.5</v>
      </c>
    </row>
    <row r="46" spans="1:22" s="170" customFormat="1" ht="24" customHeight="1">
      <c r="A46" s="182"/>
      <c r="B46" s="178"/>
      <c r="C46" s="184"/>
      <c r="D46" s="1282"/>
      <c r="E46" s="1282"/>
      <c r="F46" s="2065"/>
      <c r="G46" s="415"/>
      <c r="H46" s="180"/>
      <c r="I46" s="1268"/>
      <c r="J46" s="983" t="s">
        <v>42</v>
      </c>
      <c r="K46" s="619">
        <v>330</v>
      </c>
      <c r="L46" s="329">
        <v>326.60000000000002</v>
      </c>
      <c r="M46" s="64">
        <v>326.60000000000002</v>
      </c>
      <c r="N46" s="119">
        <v>326.60000000000002</v>
      </c>
      <c r="O46" s="734" t="s">
        <v>162</v>
      </c>
      <c r="P46" s="385">
        <v>100</v>
      </c>
      <c r="Q46" s="105">
        <v>100</v>
      </c>
      <c r="R46" s="27">
        <v>100</v>
      </c>
      <c r="S46" s="23">
        <v>100</v>
      </c>
      <c r="T46" s="169">
        <v>14.7</v>
      </c>
    </row>
    <row r="47" spans="1:22" s="170" customFormat="1" ht="18" customHeight="1">
      <c r="A47" s="182"/>
      <c r="B47" s="178"/>
      <c r="C47" s="184"/>
      <c r="D47" s="1282"/>
      <c r="E47" s="1282"/>
      <c r="F47" s="2065"/>
      <c r="G47" s="415"/>
      <c r="H47" s="180"/>
      <c r="I47" s="1268"/>
      <c r="J47" s="983"/>
      <c r="K47" s="619"/>
      <c r="L47" s="329"/>
      <c r="M47" s="64"/>
      <c r="N47" s="119"/>
      <c r="O47" s="734" t="s">
        <v>163</v>
      </c>
      <c r="P47" s="385">
        <v>15</v>
      </c>
      <c r="Q47" s="105">
        <v>17</v>
      </c>
      <c r="R47" s="27">
        <v>17</v>
      </c>
      <c r="S47" s="23">
        <v>17</v>
      </c>
      <c r="T47" s="169">
        <v>3.5</v>
      </c>
    </row>
    <row r="48" spans="1:22" s="170" customFormat="1" ht="30" customHeight="1">
      <c r="A48" s="182"/>
      <c r="B48" s="178"/>
      <c r="C48" s="184"/>
      <c r="D48" s="1282"/>
      <c r="E48" s="1282"/>
      <c r="F48" s="2065"/>
      <c r="G48" s="415"/>
      <c r="H48" s="180"/>
      <c r="I48" s="1268"/>
      <c r="J48" s="983"/>
      <c r="K48" s="619"/>
      <c r="L48" s="329"/>
      <c r="M48" s="64"/>
      <c r="N48" s="119"/>
      <c r="O48" s="376" t="s">
        <v>164</v>
      </c>
      <c r="P48" s="1259">
        <v>115</v>
      </c>
      <c r="Q48" s="1010">
        <v>118</v>
      </c>
      <c r="R48" s="368">
        <v>118</v>
      </c>
      <c r="S48" s="1295">
        <v>118</v>
      </c>
      <c r="T48" s="169">
        <v>56.3</v>
      </c>
    </row>
    <row r="49" spans="1:23" s="170" customFormat="1" ht="30" customHeight="1" thickBot="1">
      <c r="A49" s="182"/>
      <c r="B49" s="178"/>
      <c r="C49" s="184"/>
      <c r="D49" s="1282"/>
      <c r="E49" s="1282"/>
      <c r="F49" s="2065"/>
      <c r="G49" s="415"/>
      <c r="H49" s="180"/>
      <c r="I49" s="1268"/>
      <c r="J49" s="983"/>
      <c r="K49" s="619"/>
      <c r="L49" s="329"/>
      <c r="M49" s="64"/>
      <c r="N49" s="119"/>
      <c r="O49" s="376" t="s">
        <v>246</v>
      </c>
      <c r="P49" s="1259"/>
      <c r="Q49" s="1292">
        <v>1200</v>
      </c>
      <c r="R49" s="1294"/>
      <c r="S49" s="1295">
        <v>1500</v>
      </c>
      <c r="T49" s="169">
        <v>21</v>
      </c>
    </row>
    <row r="50" spans="1:23" s="170" customFormat="1" ht="18" customHeight="1">
      <c r="A50" s="182"/>
      <c r="B50" s="178"/>
      <c r="C50" s="184"/>
      <c r="D50" s="287" t="s">
        <v>187</v>
      </c>
      <c r="E50" s="287"/>
      <c r="F50" s="2358" t="s">
        <v>49</v>
      </c>
      <c r="G50" s="957" t="s">
        <v>292</v>
      </c>
      <c r="H50" s="1224"/>
      <c r="I50" s="1268"/>
      <c r="J50" s="107" t="s">
        <v>15</v>
      </c>
      <c r="K50" s="644">
        <v>333.6</v>
      </c>
      <c r="L50" s="463">
        <v>390.9</v>
      </c>
      <c r="M50" s="131">
        <f>458.5+18</f>
        <v>476.5</v>
      </c>
      <c r="N50" s="482">
        <f>458.5+18+18</f>
        <v>494.5</v>
      </c>
      <c r="O50" s="951" t="s">
        <v>103</v>
      </c>
      <c r="P50" s="985">
        <v>8500</v>
      </c>
      <c r="Q50" s="58">
        <v>9600</v>
      </c>
      <c r="R50" s="143">
        <v>9600</v>
      </c>
      <c r="S50" s="151">
        <v>9600</v>
      </c>
      <c r="U50" s="2141"/>
      <c r="V50" s="2141"/>
      <c r="W50" s="2141"/>
    </row>
    <row r="51" spans="1:23" s="170" customFormat="1" ht="30" customHeight="1">
      <c r="A51" s="182"/>
      <c r="B51" s="178"/>
      <c r="C51" s="184"/>
      <c r="D51" s="1282"/>
      <c r="E51" s="1282"/>
      <c r="F51" s="2359"/>
      <c r="G51" s="958"/>
      <c r="H51" s="1224"/>
      <c r="I51" s="1268"/>
      <c r="J51" s="67" t="s">
        <v>18</v>
      </c>
      <c r="K51" s="613">
        <v>339.1</v>
      </c>
      <c r="L51" s="408">
        <v>485.6</v>
      </c>
      <c r="M51" s="84">
        <v>485.6</v>
      </c>
      <c r="N51" s="408">
        <v>485.6</v>
      </c>
      <c r="O51" s="716" t="s">
        <v>303</v>
      </c>
      <c r="P51" s="385"/>
      <c r="Q51" s="105">
        <v>5</v>
      </c>
      <c r="R51" s="27">
        <v>1</v>
      </c>
      <c r="S51" s="23">
        <v>1</v>
      </c>
    </row>
    <row r="52" spans="1:23" s="170" customFormat="1" ht="18" customHeight="1" thickBot="1">
      <c r="A52" s="182"/>
      <c r="B52" s="178"/>
      <c r="C52" s="184"/>
      <c r="D52" s="295"/>
      <c r="E52" s="295"/>
      <c r="F52" s="633"/>
      <c r="G52" s="959"/>
      <c r="H52" s="1224"/>
      <c r="I52" s="1268"/>
      <c r="J52" s="154" t="s">
        <v>42</v>
      </c>
      <c r="K52" s="359">
        <v>20</v>
      </c>
      <c r="L52" s="569">
        <v>18</v>
      </c>
      <c r="M52" s="333">
        <v>18</v>
      </c>
      <c r="N52" s="569">
        <v>18</v>
      </c>
      <c r="O52" s="1274" t="s">
        <v>295</v>
      </c>
      <c r="P52" s="1271">
        <v>5</v>
      </c>
      <c r="Q52" s="157">
        <v>10</v>
      </c>
      <c r="R52" s="264">
        <v>12</v>
      </c>
      <c r="S52" s="1296">
        <v>13</v>
      </c>
    </row>
    <row r="53" spans="1:23" s="170" customFormat="1" ht="14.25" customHeight="1">
      <c r="A53" s="182"/>
      <c r="B53" s="178"/>
      <c r="C53" s="184"/>
      <c r="D53" s="287" t="s">
        <v>188</v>
      </c>
      <c r="E53" s="287"/>
      <c r="F53" s="2049" t="s">
        <v>359</v>
      </c>
      <c r="G53" s="416"/>
      <c r="H53" s="180"/>
      <c r="I53" s="1268"/>
      <c r="J53" s="107" t="s">
        <v>148</v>
      </c>
      <c r="K53" s="979">
        <v>47.3</v>
      </c>
      <c r="L53" s="804">
        <v>46.5</v>
      </c>
      <c r="M53" s="155"/>
      <c r="N53" s="328"/>
      <c r="O53" s="1223" t="s">
        <v>72</v>
      </c>
      <c r="P53" s="56">
        <v>85</v>
      </c>
      <c r="Q53" s="153">
        <v>98</v>
      </c>
      <c r="R53" s="144">
        <v>100</v>
      </c>
      <c r="S53" s="151"/>
    </row>
    <row r="54" spans="1:23" s="170" customFormat="1" ht="14.25" customHeight="1">
      <c r="A54" s="182"/>
      <c r="B54" s="178"/>
      <c r="C54" s="184"/>
      <c r="D54" s="1282"/>
      <c r="E54" s="1282"/>
      <c r="F54" s="2050"/>
      <c r="G54" s="416"/>
      <c r="H54" s="180"/>
      <c r="I54" s="1268"/>
      <c r="J54" s="67" t="s">
        <v>15</v>
      </c>
      <c r="K54" s="621">
        <v>4.5999999999999996</v>
      </c>
      <c r="L54" s="408">
        <v>4.5</v>
      </c>
      <c r="M54" s="84"/>
      <c r="N54" s="321"/>
      <c r="O54" s="1223"/>
      <c r="P54" s="56"/>
      <c r="Q54" s="137"/>
      <c r="R54" s="983"/>
      <c r="S54" s="624"/>
      <c r="U54" s="927"/>
    </row>
    <row r="55" spans="1:23" s="170" customFormat="1" ht="14.25" customHeight="1" thickBot="1">
      <c r="A55" s="182"/>
      <c r="B55" s="178"/>
      <c r="C55" s="184"/>
      <c r="D55" s="295"/>
      <c r="E55" s="295"/>
      <c r="F55" s="2142"/>
      <c r="G55" s="416"/>
      <c r="H55" s="180"/>
      <c r="I55" s="1268"/>
      <c r="J55" s="154" t="s">
        <v>18</v>
      </c>
      <c r="K55" s="359">
        <v>3.6</v>
      </c>
      <c r="L55" s="569">
        <v>3</v>
      </c>
      <c r="M55" s="333">
        <v>0.9</v>
      </c>
      <c r="N55" s="334"/>
      <c r="O55" s="1223"/>
      <c r="P55" s="56"/>
      <c r="Q55" s="137"/>
      <c r="R55" s="983"/>
      <c r="S55" s="624"/>
      <c r="U55" s="927"/>
    </row>
    <row r="56" spans="1:23" s="170" customFormat="1" ht="12.75" customHeight="1">
      <c r="A56" s="192"/>
      <c r="B56" s="181"/>
      <c r="C56" s="179"/>
      <c r="D56" s="283" t="s">
        <v>189</v>
      </c>
      <c r="E56" s="1282"/>
      <c r="F56" s="2050" t="s">
        <v>121</v>
      </c>
      <c r="G56" s="414"/>
      <c r="H56" s="186"/>
      <c r="I56" s="1299"/>
      <c r="J56" s="40" t="s">
        <v>15</v>
      </c>
      <c r="K56" s="645">
        <v>434.3</v>
      </c>
      <c r="L56" s="490">
        <f>542.4</f>
        <v>542.4</v>
      </c>
      <c r="M56" s="127">
        <v>532</v>
      </c>
      <c r="N56" s="135">
        <v>532</v>
      </c>
      <c r="O56" s="2058" t="s">
        <v>103</v>
      </c>
      <c r="P56" s="985">
        <v>150</v>
      </c>
      <c r="Q56" s="58">
        <v>150</v>
      </c>
      <c r="R56" s="143">
        <v>155</v>
      </c>
      <c r="S56" s="151">
        <v>160</v>
      </c>
    </row>
    <row r="57" spans="1:23" s="170" customFormat="1" ht="12.75" customHeight="1">
      <c r="A57" s="192"/>
      <c r="B57" s="181"/>
      <c r="C57" s="179"/>
      <c r="D57" s="283"/>
      <c r="E57" s="1282"/>
      <c r="F57" s="2050"/>
      <c r="G57" s="414"/>
      <c r="H57" s="186"/>
      <c r="I57" s="1299"/>
      <c r="J57" s="40" t="s">
        <v>18</v>
      </c>
      <c r="K57" s="588">
        <v>151.1</v>
      </c>
      <c r="L57" s="491">
        <v>161.5</v>
      </c>
      <c r="M57" s="94">
        <v>161.5</v>
      </c>
      <c r="N57" s="61">
        <v>161.5</v>
      </c>
      <c r="O57" s="2143"/>
      <c r="P57" s="1260"/>
      <c r="Q57" s="56"/>
      <c r="R57" s="29"/>
      <c r="S57" s="624"/>
    </row>
    <row r="58" spans="1:23" s="170" customFormat="1" ht="17.25" customHeight="1" thickBot="1">
      <c r="A58" s="192"/>
      <c r="B58" s="181"/>
      <c r="C58" s="179"/>
      <c r="D58" s="292"/>
      <c r="E58" s="295"/>
      <c r="F58" s="2142"/>
      <c r="G58" s="414"/>
      <c r="H58" s="186"/>
      <c r="I58" s="1299"/>
      <c r="J58" s="38" t="s">
        <v>42</v>
      </c>
      <c r="K58" s="622">
        <v>39.6</v>
      </c>
      <c r="L58" s="379">
        <v>39.6</v>
      </c>
      <c r="M58" s="330">
        <v>39.6</v>
      </c>
      <c r="N58" s="938">
        <v>39.6</v>
      </c>
      <c r="O58" s="2143"/>
      <c r="P58" s="499"/>
      <c r="Q58" s="141"/>
      <c r="R58" s="29"/>
      <c r="S58" s="70"/>
    </row>
    <row r="59" spans="1:23" s="170" customFormat="1" ht="43.15" customHeight="1">
      <c r="A59" s="192"/>
      <c r="B59" s="181"/>
      <c r="C59" s="179"/>
      <c r="D59" s="283" t="s">
        <v>190</v>
      </c>
      <c r="E59" s="1282"/>
      <c r="F59" s="1220" t="s">
        <v>122</v>
      </c>
      <c r="G59" s="416"/>
      <c r="H59" s="180"/>
      <c r="I59" s="1268"/>
      <c r="J59" s="144" t="s">
        <v>15</v>
      </c>
      <c r="K59" s="686">
        <v>219.4</v>
      </c>
      <c r="L59" s="486">
        <v>236.8</v>
      </c>
      <c r="M59" s="666">
        <v>236.8</v>
      </c>
      <c r="N59" s="663">
        <v>236.8</v>
      </c>
      <c r="O59" s="480" t="s">
        <v>165</v>
      </c>
      <c r="P59" s="311">
        <v>695</v>
      </c>
      <c r="Q59" s="107">
        <v>670</v>
      </c>
      <c r="R59" s="88">
        <v>650</v>
      </c>
      <c r="S59" s="87">
        <v>630</v>
      </c>
    </row>
    <row r="60" spans="1:23" ht="16.5" customHeight="1">
      <c r="A60" s="192"/>
      <c r="B60" s="181"/>
      <c r="C60" s="179"/>
      <c r="D60" s="283"/>
      <c r="E60" s="1282"/>
      <c r="F60" s="1220"/>
      <c r="G60" s="1249"/>
      <c r="H60" s="180"/>
      <c r="I60" s="1268"/>
      <c r="J60" s="38" t="s">
        <v>42</v>
      </c>
      <c r="K60" s="1304">
        <v>32</v>
      </c>
      <c r="L60" s="379">
        <v>30</v>
      </c>
      <c r="M60" s="330">
        <v>30</v>
      </c>
      <c r="N60" s="808">
        <v>30</v>
      </c>
      <c r="O60" s="152" t="s">
        <v>166</v>
      </c>
      <c r="P60" s="1260">
        <v>20</v>
      </c>
      <c r="Q60" s="56">
        <v>20</v>
      </c>
      <c r="R60" s="29">
        <v>20</v>
      </c>
      <c r="S60" s="624">
        <v>20</v>
      </c>
      <c r="T60" s="238">
        <v>15.8</v>
      </c>
    </row>
    <row r="61" spans="1:23" ht="30.75" customHeight="1" thickBot="1">
      <c r="A61" s="192"/>
      <c r="B61" s="181"/>
      <c r="C61" s="179"/>
      <c r="D61" s="292"/>
      <c r="E61" s="295"/>
      <c r="F61" s="1222"/>
      <c r="G61" s="416"/>
      <c r="H61" s="180"/>
      <c r="I61" s="1268"/>
      <c r="J61" s="983"/>
      <c r="K61" s="588"/>
      <c r="L61" s="483"/>
      <c r="M61" s="322"/>
      <c r="N61" s="916"/>
      <c r="O61" s="484" t="s">
        <v>104</v>
      </c>
      <c r="P61" s="498">
        <v>15000</v>
      </c>
      <c r="Q61" s="106">
        <v>13000</v>
      </c>
      <c r="R61" s="191">
        <v>12700</v>
      </c>
      <c r="S61" s="25">
        <v>12500</v>
      </c>
    </row>
    <row r="62" spans="1:23" ht="21" customHeight="1">
      <c r="A62" s="192"/>
      <c r="B62" s="181"/>
      <c r="C62" s="179"/>
      <c r="D62" s="283" t="s">
        <v>191</v>
      </c>
      <c r="E62" s="1282"/>
      <c r="F62" s="2044" t="s">
        <v>193</v>
      </c>
      <c r="G62" s="416"/>
      <c r="H62" s="193"/>
      <c r="I62" s="136"/>
      <c r="J62" s="144" t="s">
        <v>15</v>
      </c>
      <c r="K62" s="620">
        <v>10.1</v>
      </c>
      <c r="L62" s="351">
        <f>13-10</f>
        <v>3</v>
      </c>
      <c r="M62" s="319"/>
      <c r="N62" s="808"/>
      <c r="O62" s="480" t="s">
        <v>105</v>
      </c>
      <c r="P62" s="311">
        <v>158</v>
      </c>
      <c r="Q62" s="107">
        <v>110</v>
      </c>
      <c r="R62" s="218"/>
      <c r="S62" s="87"/>
    </row>
    <row r="63" spans="1:23" ht="21" customHeight="1" thickBot="1">
      <c r="A63" s="192"/>
      <c r="B63" s="181"/>
      <c r="C63" s="179"/>
      <c r="D63" s="292"/>
      <c r="E63" s="295"/>
      <c r="F63" s="2055"/>
      <c r="G63" s="1249"/>
      <c r="H63" s="193"/>
      <c r="I63" s="136"/>
      <c r="J63" s="983"/>
      <c r="K63" s="588"/>
      <c r="L63" s="483"/>
      <c r="M63" s="322"/>
      <c r="N63" s="808"/>
      <c r="O63" s="465" t="s">
        <v>100</v>
      </c>
      <c r="P63" s="1259">
        <v>9</v>
      </c>
      <c r="Q63" s="49">
        <v>27</v>
      </c>
      <c r="R63" s="34"/>
      <c r="S63" s="1295"/>
    </row>
    <row r="64" spans="1:23" ht="32.25" customHeight="1">
      <c r="A64" s="177"/>
      <c r="B64" s="181"/>
      <c r="C64" s="179"/>
      <c r="D64" s="300" t="s">
        <v>385</v>
      </c>
      <c r="E64" s="1283"/>
      <c r="F64" s="2117" t="s">
        <v>167</v>
      </c>
      <c r="G64" s="855" t="s">
        <v>310</v>
      </c>
      <c r="H64" s="193"/>
      <c r="I64" s="136"/>
      <c r="J64" s="144" t="s">
        <v>15</v>
      </c>
      <c r="K64" s="618">
        <v>7</v>
      </c>
      <c r="L64" s="318">
        <v>2.7</v>
      </c>
      <c r="M64" s="319">
        <v>7</v>
      </c>
      <c r="N64" s="320">
        <v>3.5</v>
      </c>
      <c r="O64" s="480" t="s">
        <v>253</v>
      </c>
      <c r="P64" s="311"/>
      <c r="Q64" s="653"/>
      <c r="R64" s="88">
        <v>6</v>
      </c>
      <c r="S64" s="87"/>
    </row>
    <row r="65" spans="1:24" ht="32.25" customHeight="1">
      <c r="A65" s="177"/>
      <c r="B65" s="181"/>
      <c r="C65" s="179"/>
      <c r="D65" s="283"/>
      <c r="E65" s="1282"/>
      <c r="F65" s="2050"/>
      <c r="G65" s="416"/>
      <c r="H65" s="193"/>
      <c r="I65" s="136"/>
      <c r="J65" s="983"/>
      <c r="K65" s="619"/>
      <c r="L65" s="329"/>
      <c r="M65" s="64"/>
      <c r="N65" s="808"/>
      <c r="O65" s="465" t="s">
        <v>264</v>
      </c>
      <c r="P65" s="1260"/>
      <c r="Q65" s="983">
        <v>100</v>
      </c>
      <c r="R65" s="29">
        <v>200</v>
      </c>
      <c r="S65" s="1009">
        <v>300</v>
      </c>
    </row>
    <row r="66" spans="1:24" ht="29.25" customHeight="1" thickBot="1">
      <c r="A66" s="177"/>
      <c r="B66" s="181"/>
      <c r="C66" s="179"/>
      <c r="D66" s="283"/>
      <c r="E66" s="1282"/>
      <c r="F66" s="2050"/>
      <c r="G66" s="416"/>
      <c r="H66" s="193"/>
      <c r="I66" s="136"/>
      <c r="J66" s="191" t="s">
        <v>15</v>
      </c>
      <c r="K66" s="359"/>
      <c r="L66" s="332">
        <v>5</v>
      </c>
      <c r="M66" s="333">
        <v>5</v>
      </c>
      <c r="N66" s="334"/>
      <c r="O66" s="465" t="s">
        <v>306</v>
      </c>
      <c r="P66" s="498"/>
      <c r="Q66" s="191">
        <v>15</v>
      </c>
      <c r="R66" s="582">
        <v>15</v>
      </c>
      <c r="S66" s="1009"/>
    </row>
    <row r="67" spans="1:24" ht="42" customHeight="1">
      <c r="A67" s="177"/>
      <c r="B67" s="181"/>
      <c r="C67" s="179"/>
      <c r="D67" s="290" t="s">
        <v>387</v>
      </c>
      <c r="E67" s="287"/>
      <c r="F67" s="634" t="s">
        <v>153</v>
      </c>
      <c r="G67" s="1249"/>
      <c r="H67" s="193"/>
      <c r="I67" s="136"/>
      <c r="J67" s="653"/>
      <c r="K67" s="648"/>
      <c r="L67" s="802"/>
      <c r="M67" s="667"/>
      <c r="N67" s="664"/>
      <c r="O67" s="492"/>
      <c r="P67" s="311"/>
      <c r="Q67" s="107"/>
      <c r="R67" s="88"/>
      <c r="S67" s="87"/>
    </row>
    <row r="68" spans="1:24" ht="15.75" customHeight="1">
      <c r="A68" s="177"/>
      <c r="B68" s="181"/>
      <c r="C68" s="179"/>
      <c r="D68" s="283"/>
      <c r="E68" s="301" t="s">
        <v>14</v>
      </c>
      <c r="F68" s="1241" t="s">
        <v>247</v>
      </c>
      <c r="G68" s="416"/>
      <c r="H68" s="193"/>
      <c r="I68" s="136"/>
      <c r="J68" s="40" t="s">
        <v>15</v>
      </c>
      <c r="K68" s="629">
        <v>26.6</v>
      </c>
      <c r="L68" s="352">
        <v>68.400000000000006</v>
      </c>
      <c r="M68" s="326">
        <v>101</v>
      </c>
      <c r="N68" s="327">
        <v>114.7</v>
      </c>
      <c r="O68" s="984" t="s">
        <v>102</v>
      </c>
      <c r="P68" s="1273">
        <v>93</v>
      </c>
      <c r="Q68" s="100">
        <v>120</v>
      </c>
      <c r="R68" s="22">
        <v>150</v>
      </c>
      <c r="S68" s="1009">
        <v>180</v>
      </c>
    </row>
    <row r="69" spans="1:24" ht="17.25" customHeight="1">
      <c r="A69" s="177"/>
      <c r="B69" s="181"/>
      <c r="C69" s="179"/>
      <c r="D69" s="283"/>
      <c r="E69" s="1282" t="s">
        <v>17</v>
      </c>
      <c r="F69" s="1210" t="s">
        <v>107</v>
      </c>
      <c r="G69" s="855" t="s">
        <v>310</v>
      </c>
      <c r="H69" s="193"/>
      <c r="I69" s="136"/>
      <c r="J69" s="983" t="s">
        <v>15</v>
      </c>
      <c r="K69" s="619">
        <v>31.5</v>
      </c>
      <c r="L69" s="119">
        <v>47.9</v>
      </c>
      <c r="M69" s="64"/>
      <c r="N69" s="808"/>
      <c r="O69" s="1223" t="s">
        <v>100</v>
      </c>
      <c r="P69" s="1260">
        <v>2</v>
      </c>
      <c r="Q69" s="56">
        <v>2</v>
      </c>
      <c r="R69" s="17"/>
      <c r="S69" s="624"/>
    </row>
    <row r="70" spans="1:24" ht="17.25" customHeight="1" thickBot="1">
      <c r="A70" s="177"/>
      <c r="B70" s="181"/>
      <c r="C70" s="179"/>
      <c r="D70" s="597"/>
      <c r="E70" s="1282"/>
      <c r="F70" s="1212"/>
      <c r="G70" s="855"/>
      <c r="H70" s="193"/>
      <c r="I70" s="136"/>
      <c r="J70" s="154" t="s">
        <v>87</v>
      </c>
      <c r="K70" s="359"/>
      <c r="L70" s="569">
        <v>5.0999999999999996</v>
      </c>
      <c r="M70" s="333"/>
      <c r="N70" s="334"/>
      <c r="O70" s="1223"/>
      <c r="P70" s="1260"/>
      <c r="Q70" s="56"/>
      <c r="R70" s="17"/>
      <c r="S70" s="624"/>
    </row>
    <row r="71" spans="1:24" ht="29.25" customHeight="1">
      <c r="A71" s="177"/>
      <c r="B71" s="181"/>
      <c r="C71" s="654"/>
      <c r="D71" s="597"/>
      <c r="E71" s="287" t="s">
        <v>19</v>
      </c>
      <c r="F71" s="626" t="s">
        <v>265</v>
      </c>
      <c r="G71" s="1163" t="s">
        <v>152</v>
      </c>
      <c r="H71" s="1162"/>
      <c r="I71" s="2304" t="s">
        <v>316</v>
      </c>
      <c r="J71" s="144"/>
      <c r="K71" s="647"/>
      <c r="L71" s="351"/>
      <c r="M71" s="319"/>
      <c r="N71" s="320"/>
      <c r="O71" s="1216"/>
      <c r="P71" s="985"/>
      <c r="Q71" s="58"/>
      <c r="R71" s="125"/>
      <c r="S71" s="151"/>
    </row>
    <row r="72" spans="1:24" ht="15.75" customHeight="1">
      <c r="A72" s="177"/>
      <c r="B72" s="181"/>
      <c r="C72" s="179"/>
      <c r="D72" s="597"/>
      <c r="E72" s="1282"/>
      <c r="F72" s="2044" t="s">
        <v>361</v>
      </c>
      <c r="G72" s="1164"/>
      <c r="H72" s="927"/>
      <c r="I72" s="2304"/>
      <c r="J72" s="983" t="s">
        <v>15</v>
      </c>
      <c r="K72" s="646">
        <f>33.8+15</f>
        <v>48.8</v>
      </c>
      <c r="L72" s="138">
        <v>68.5</v>
      </c>
      <c r="M72" s="130">
        <v>111.1</v>
      </c>
      <c r="N72" s="15">
        <v>142.80000000000001</v>
      </c>
      <c r="O72" s="984" t="s">
        <v>102</v>
      </c>
      <c r="P72" s="1273">
        <v>72</v>
      </c>
      <c r="Q72" s="100">
        <v>210</v>
      </c>
      <c r="R72" s="117">
        <v>270</v>
      </c>
      <c r="S72" s="1009">
        <v>360</v>
      </c>
    </row>
    <row r="73" spans="1:24" ht="15.75" customHeight="1">
      <c r="A73" s="177"/>
      <c r="B73" s="181"/>
      <c r="C73" s="179"/>
      <c r="D73" s="597"/>
      <c r="E73" s="1282"/>
      <c r="F73" s="2061"/>
      <c r="G73" s="1164"/>
      <c r="H73" s="927"/>
      <c r="I73" s="2304"/>
      <c r="J73" s="40"/>
      <c r="K73" s="649"/>
      <c r="L73" s="490"/>
      <c r="M73" s="127"/>
      <c r="N73" s="135"/>
      <c r="O73" s="1223" t="s">
        <v>208</v>
      </c>
      <c r="P73" s="1260">
        <v>8</v>
      </c>
      <c r="Q73" s="56">
        <v>7</v>
      </c>
      <c r="R73" s="116">
        <v>9</v>
      </c>
      <c r="S73" s="1295">
        <v>12</v>
      </c>
    </row>
    <row r="74" spans="1:24" ht="30.75" customHeight="1" thickBot="1">
      <c r="A74" s="177"/>
      <c r="B74" s="181"/>
      <c r="C74" s="179"/>
      <c r="D74" s="597"/>
      <c r="E74" s="295"/>
      <c r="F74" s="406" t="s">
        <v>207</v>
      </c>
      <c r="G74" s="1165"/>
      <c r="H74" s="891">
        <v>2</v>
      </c>
      <c r="I74" s="2305"/>
      <c r="J74" s="38" t="s">
        <v>15</v>
      </c>
      <c r="K74" s="641">
        <f>50</f>
        <v>50</v>
      </c>
      <c r="L74" s="512"/>
      <c r="M74" s="130"/>
      <c r="N74" s="15"/>
      <c r="O74" s="630" t="s">
        <v>254</v>
      </c>
      <c r="P74" s="385">
        <v>2</v>
      </c>
      <c r="Q74" s="145"/>
      <c r="R74" s="1247"/>
      <c r="S74" s="23"/>
    </row>
    <row r="75" spans="1:24" ht="29.25" customHeight="1">
      <c r="A75" s="177"/>
      <c r="B75" s="181"/>
      <c r="C75" s="179"/>
      <c r="D75" s="597"/>
      <c r="E75" s="1282" t="s">
        <v>21</v>
      </c>
      <c r="F75" s="2320" t="s">
        <v>312</v>
      </c>
      <c r="G75" s="2336" t="s">
        <v>292</v>
      </c>
      <c r="H75" s="193"/>
      <c r="I75" s="1268" t="s">
        <v>316</v>
      </c>
      <c r="J75" s="144" t="s">
        <v>15</v>
      </c>
      <c r="K75" s="618">
        <v>28.4</v>
      </c>
      <c r="L75" s="351">
        <v>47.6</v>
      </c>
      <c r="M75" s="319">
        <v>92.5</v>
      </c>
      <c r="N75" s="320">
        <v>104.3</v>
      </c>
      <c r="O75" s="480" t="s">
        <v>168</v>
      </c>
      <c r="P75" s="311">
        <v>1</v>
      </c>
      <c r="Q75" s="140"/>
      <c r="R75" s="88"/>
      <c r="S75" s="87"/>
    </row>
    <row r="76" spans="1:24" ht="15.75" customHeight="1">
      <c r="A76" s="177"/>
      <c r="B76" s="181"/>
      <c r="C76" s="179"/>
      <c r="D76" s="597"/>
      <c r="E76" s="1282"/>
      <c r="F76" s="2320"/>
      <c r="G76" s="2336"/>
      <c r="H76" s="193"/>
      <c r="I76" s="136"/>
      <c r="J76" s="983"/>
      <c r="K76" s="619"/>
      <c r="L76" s="119"/>
      <c r="M76" s="64"/>
      <c r="N76" s="808"/>
      <c r="O76" s="465" t="s">
        <v>170</v>
      </c>
      <c r="P76" s="500">
        <v>1.26</v>
      </c>
      <c r="Q76" s="487">
        <v>3.97</v>
      </c>
      <c r="R76" s="488">
        <v>5.59</v>
      </c>
      <c r="S76" s="489">
        <v>7.17</v>
      </c>
    </row>
    <row r="77" spans="1:24" ht="31.5" customHeight="1" thickBot="1">
      <c r="A77" s="177"/>
      <c r="B77" s="181"/>
      <c r="C77" s="179"/>
      <c r="D77" s="597"/>
      <c r="E77" s="295"/>
      <c r="F77" s="1211"/>
      <c r="G77" s="856" t="s">
        <v>310</v>
      </c>
      <c r="H77" s="193"/>
      <c r="I77" s="136"/>
      <c r="J77" s="147"/>
      <c r="K77" s="643"/>
      <c r="L77" s="483"/>
      <c r="M77" s="322"/>
      <c r="N77" s="916"/>
      <c r="O77" s="484" t="s">
        <v>169</v>
      </c>
      <c r="P77" s="498"/>
      <c r="Q77" s="106">
        <v>53</v>
      </c>
      <c r="R77" s="139">
        <v>51</v>
      </c>
      <c r="S77" s="25">
        <v>25</v>
      </c>
    </row>
    <row r="78" spans="1:24" ht="53.25" customHeight="1">
      <c r="A78" s="198"/>
      <c r="B78" s="199"/>
      <c r="C78" s="200"/>
      <c r="D78" s="1282"/>
      <c r="E78" s="281" t="s">
        <v>22</v>
      </c>
      <c r="F78" s="1215" t="s">
        <v>73</v>
      </c>
      <c r="G78" s="595"/>
      <c r="H78" s="201"/>
      <c r="I78" s="1260"/>
      <c r="J78" s="913" t="s">
        <v>15</v>
      </c>
      <c r="K78" s="620">
        <v>611.5</v>
      </c>
      <c r="L78" s="344">
        <v>654.6</v>
      </c>
      <c r="M78" s="319">
        <v>344.7</v>
      </c>
      <c r="N78" s="320">
        <v>344.7</v>
      </c>
      <c r="O78" s="77" t="s">
        <v>123</v>
      </c>
      <c r="P78" s="1297">
        <v>517</v>
      </c>
      <c r="Q78" s="124">
        <v>473</v>
      </c>
      <c r="R78" s="125">
        <v>473</v>
      </c>
      <c r="S78" s="126">
        <v>473</v>
      </c>
      <c r="U78" s="2068"/>
      <c r="V78" s="2068"/>
    </row>
    <row r="79" spans="1:24" ht="27.75" customHeight="1">
      <c r="A79" s="198"/>
      <c r="B79" s="199"/>
      <c r="C79" s="200"/>
      <c r="D79" s="282"/>
      <c r="E79" s="282"/>
      <c r="F79" s="1212"/>
      <c r="G79" s="914"/>
      <c r="H79" s="189"/>
      <c r="I79" s="1268"/>
      <c r="J79" s="38" t="s">
        <v>18</v>
      </c>
      <c r="K79" s="642"/>
      <c r="L79" s="345">
        <v>162</v>
      </c>
      <c r="M79" s="263">
        <v>162</v>
      </c>
      <c r="N79" s="1277">
        <v>162</v>
      </c>
      <c r="O79" s="21" t="s">
        <v>262</v>
      </c>
      <c r="P79" s="1302"/>
      <c r="Q79" s="831">
        <v>10</v>
      </c>
      <c r="R79" s="34">
        <v>10</v>
      </c>
      <c r="S79" s="13">
        <v>10</v>
      </c>
    </row>
    <row r="80" spans="1:24" ht="18" customHeight="1">
      <c r="A80" s="195"/>
      <c r="B80" s="196"/>
      <c r="C80" s="197"/>
      <c r="D80" s="597"/>
      <c r="E80" s="1283"/>
      <c r="F80" s="2060" t="s">
        <v>212</v>
      </c>
      <c r="G80" s="2391" t="s">
        <v>44</v>
      </c>
      <c r="H80" s="180"/>
      <c r="I80" s="1268"/>
      <c r="J80" s="38" t="s">
        <v>15</v>
      </c>
      <c r="K80" s="621">
        <v>41</v>
      </c>
      <c r="L80" s="345"/>
      <c r="M80" s="263"/>
      <c r="N80" s="2389"/>
      <c r="O80" s="466" t="s">
        <v>100</v>
      </c>
      <c r="P80" s="385">
        <v>4</v>
      </c>
      <c r="Q80" s="67"/>
      <c r="R80" s="85"/>
      <c r="S80" s="23"/>
      <c r="X80" s="1237"/>
    </row>
    <row r="81" spans="1:20" ht="18" customHeight="1" thickBot="1">
      <c r="A81" s="195"/>
      <c r="B81" s="196"/>
      <c r="C81" s="197"/>
      <c r="D81" s="597"/>
      <c r="E81" s="1282"/>
      <c r="F81" s="2044"/>
      <c r="G81" s="2392"/>
      <c r="H81" s="180"/>
      <c r="I81" s="1268"/>
      <c r="J81" s="147"/>
      <c r="K81" s="643"/>
      <c r="L81" s="404"/>
      <c r="M81" s="338"/>
      <c r="N81" s="2390"/>
      <c r="O81" s="1217" t="s">
        <v>102</v>
      </c>
      <c r="P81" s="1271">
        <v>44</v>
      </c>
      <c r="Q81" s="148"/>
      <c r="R81" s="36"/>
      <c r="S81" s="1296"/>
    </row>
    <row r="82" spans="1:20" ht="18.75" customHeight="1">
      <c r="A82" s="198"/>
      <c r="B82" s="199"/>
      <c r="C82" s="200"/>
      <c r="D82" s="832" t="s">
        <v>388</v>
      </c>
      <c r="E82" s="832"/>
      <c r="F82" s="833" t="s">
        <v>54</v>
      </c>
      <c r="G82" s="411"/>
      <c r="H82" s="189"/>
      <c r="I82" s="1268"/>
      <c r="J82" s="861" t="s">
        <v>18</v>
      </c>
      <c r="K82" s="620">
        <v>53.9</v>
      </c>
      <c r="L82" s="433">
        <v>60.9</v>
      </c>
      <c r="M82" s="89">
        <v>60.9</v>
      </c>
      <c r="N82" s="433">
        <v>60.9</v>
      </c>
      <c r="O82" s="803" t="s">
        <v>108</v>
      </c>
      <c r="P82" s="397">
        <v>17</v>
      </c>
      <c r="Q82" s="219">
        <v>17</v>
      </c>
      <c r="R82" s="476">
        <v>17</v>
      </c>
      <c r="S82" s="194">
        <v>17</v>
      </c>
    </row>
    <row r="83" spans="1:20" ht="18.75" customHeight="1">
      <c r="A83" s="198"/>
      <c r="B83" s="199"/>
      <c r="C83" s="197"/>
      <c r="D83" s="283" t="s">
        <v>389</v>
      </c>
      <c r="E83" s="1726"/>
      <c r="F83" s="1718" t="s">
        <v>92</v>
      </c>
      <c r="G83" s="59"/>
      <c r="H83" s="202"/>
      <c r="I83" s="1299"/>
      <c r="J83" s="1254" t="s">
        <v>15</v>
      </c>
      <c r="K83" s="642">
        <v>314.39999999999998</v>
      </c>
      <c r="L83" s="73">
        <v>346.6</v>
      </c>
      <c r="M83" s="273">
        <v>346.6</v>
      </c>
      <c r="N83" s="73">
        <v>346.6</v>
      </c>
      <c r="O83" s="450" t="s">
        <v>101</v>
      </c>
      <c r="P83" s="385">
        <v>1216</v>
      </c>
      <c r="Q83" s="67">
        <v>1215</v>
      </c>
      <c r="R83" s="26">
        <v>1215</v>
      </c>
      <c r="S83" s="370">
        <v>1215</v>
      </c>
    </row>
    <row r="84" spans="1:20" ht="16.5" customHeight="1">
      <c r="A84" s="198"/>
      <c r="B84" s="199"/>
      <c r="C84" s="197"/>
      <c r="D84" s="300" t="s">
        <v>390</v>
      </c>
      <c r="E84" s="1727"/>
      <c r="F84" s="2060" t="s">
        <v>171</v>
      </c>
      <c r="G84" s="59"/>
      <c r="H84" s="202"/>
      <c r="I84" s="1299"/>
      <c r="J84" s="600" t="s">
        <v>18</v>
      </c>
      <c r="K84" s="617">
        <v>11.5</v>
      </c>
      <c r="L84" s="345">
        <v>10</v>
      </c>
      <c r="M84" s="263">
        <v>10</v>
      </c>
      <c r="N84" s="345">
        <v>10</v>
      </c>
      <c r="O84" s="593" t="s">
        <v>100</v>
      </c>
      <c r="P84" s="592">
        <v>1</v>
      </c>
      <c r="Q84" s="589">
        <v>1</v>
      </c>
      <c r="R84" s="590">
        <v>1</v>
      </c>
      <c r="S84" s="591">
        <v>1</v>
      </c>
    </row>
    <row r="85" spans="1:20" s="170" customFormat="1" ht="16.5" customHeight="1" thickBot="1">
      <c r="A85" s="198"/>
      <c r="B85" s="199"/>
      <c r="C85" s="197"/>
      <c r="D85" s="292"/>
      <c r="E85" s="295"/>
      <c r="F85" s="2055"/>
      <c r="G85" s="59"/>
      <c r="H85" s="202"/>
      <c r="I85" s="1299"/>
      <c r="J85" s="1254"/>
      <c r="K85" s="587"/>
      <c r="L85" s="73"/>
      <c r="M85" s="1006"/>
      <c r="N85" s="73"/>
      <c r="O85" s="457" t="s">
        <v>101</v>
      </c>
      <c r="P85" s="609">
        <v>9</v>
      </c>
      <c r="Q85" s="610">
        <v>4</v>
      </c>
      <c r="R85" s="611">
        <v>4</v>
      </c>
      <c r="S85" s="612">
        <v>4</v>
      </c>
    </row>
    <row r="86" spans="1:20" ht="33" customHeight="1">
      <c r="A86" s="185"/>
      <c r="B86" s="199"/>
      <c r="C86" s="200"/>
      <c r="D86" s="282" t="s">
        <v>391</v>
      </c>
      <c r="E86" s="1726"/>
      <c r="F86" s="2089" t="s">
        <v>110</v>
      </c>
      <c r="G86" s="2364" t="s">
        <v>46</v>
      </c>
      <c r="H86" s="216">
        <v>2</v>
      </c>
      <c r="I86" s="1729"/>
      <c r="J86" s="317" t="s">
        <v>15</v>
      </c>
      <c r="K86" s="620">
        <v>60.5</v>
      </c>
      <c r="L86" s="2003">
        <f>105.6-1.5</f>
        <v>104.1</v>
      </c>
      <c r="M86" s="335">
        <v>155.80000000000001</v>
      </c>
      <c r="N86" s="336">
        <v>126</v>
      </c>
      <c r="O86" s="2138" t="s">
        <v>81</v>
      </c>
      <c r="P86" s="1728">
        <v>7800</v>
      </c>
      <c r="Q86" s="124">
        <v>7800</v>
      </c>
      <c r="R86" s="125">
        <v>7800</v>
      </c>
      <c r="S86" s="126">
        <v>7800</v>
      </c>
    </row>
    <row r="87" spans="1:20" ht="34.9" customHeight="1">
      <c r="A87" s="185"/>
      <c r="B87" s="199"/>
      <c r="C87" s="200"/>
      <c r="D87" s="282"/>
      <c r="E87" s="282"/>
      <c r="F87" s="2097"/>
      <c r="G87" s="2365"/>
      <c r="H87" s="202"/>
      <c r="I87" s="1729"/>
      <c r="J87" s="862"/>
      <c r="K87" s="588"/>
      <c r="L87" s="348"/>
      <c r="M87" s="421"/>
      <c r="N87" s="424"/>
      <c r="O87" s="2366"/>
      <c r="P87" s="989"/>
      <c r="Q87" s="998"/>
      <c r="R87" s="1425"/>
      <c r="S87" s="1007"/>
    </row>
    <row r="88" spans="1:20" ht="16.899999999999999" customHeight="1">
      <c r="A88" s="185"/>
      <c r="B88" s="199"/>
      <c r="C88" s="200"/>
      <c r="D88" s="282"/>
      <c r="E88" s="282"/>
      <c r="F88" s="2060" t="s">
        <v>242</v>
      </c>
      <c r="G88" s="834"/>
      <c r="H88" s="835"/>
      <c r="I88" s="1721"/>
      <c r="J88" s="93" t="s">
        <v>15</v>
      </c>
      <c r="K88" s="642">
        <v>161.69999999999999</v>
      </c>
      <c r="L88" s="69"/>
      <c r="M88" s="129"/>
      <c r="N88" s="33"/>
      <c r="O88" s="457" t="s">
        <v>248</v>
      </c>
      <c r="P88" s="1730">
        <v>3570</v>
      </c>
      <c r="Q88" s="831"/>
      <c r="R88" s="34"/>
      <c r="S88" s="13"/>
    </row>
    <row r="89" spans="1:20" ht="28.15" customHeight="1">
      <c r="A89" s="185"/>
      <c r="B89" s="199"/>
      <c r="C89" s="200"/>
      <c r="D89" s="282"/>
      <c r="E89" s="282"/>
      <c r="F89" s="2044"/>
      <c r="G89" s="448"/>
      <c r="H89" s="836"/>
      <c r="I89" s="1724"/>
      <c r="J89" s="518" t="s">
        <v>15</v>
      </c>
      <c r="K89" s="657">
        <v>59</v>
      </c>
      <c r="L89" s="39"/>
      <c r="M89" s="995"/>
      <c r="N89" s="39"/>
      <c r="O89" s="457" t="s">
        <v>249</v>
      </c>
      <c r="P89" s="1730">
        <v>15</v>
      </c>
      <c r="Q89" s="831"/>
      <c r="R89" s="34"/>
      <c r="S89" s="13"/>
    </row>
    <row r="90" spans="1:20" s="170" customFormat="1" ht="27.6" customHeight="1" thickBot="1">
      <c r="A90" s="625"/>
      <c r="B90" s="204"/>
      <c r="C90" s="205"/>
      <c r="D90" s="292"/>
      <c r="E90" s="295"/>
      <c r="F90" s="1882"/>
      <c r="G90" s="2239" t="s">
        <v>50</v>
      </c>
      <c r="H90" s="2361"/>
      <c r="I90" s="2361"/>
      <c r="J90" s="2280"/>
      <c r="K90" s="564">
        <f>SUM(K13:K89)-K31</f>
        <v>79329.500000000015</v>
      </c>
      <c r="L90" s="35">
        <f>SUM(L13:L89)-L31</f>
        <v>90740.400000000023</v>
      </c>
      <c r="M90" s="62">
        <f>SUM(M13:M89)-M31</f>
        <v>88883.10000000002</v>
      </c>
      <c r="N90" s="224">
        <f>SUM(N13:N89)-N31</f>
        <v>88703.10000000002</v>
      </c>
      <c r="O90" s="1720" t="s">
        <v>219</v>
      </c>
      <c r="P90" s="1730">
        <v>3</v>
      </c>
      <c r="Q90" s="1897"/>
      <c r="R90" s="1898"/>
      <c r="S90" s="1314"/>
      <c r="T90" s="639"/>
    </row>
    <row r="91" spans="1:20" ht="30.75" customHeight="1">
      <c r="A91" s="232" t="s">
        <v>14</v>
      </c>
      <c r="B91" s="207" t="s">
        <v>14</v>
      </c>
      <c r="C91" s="208" t="s">
        <v>17</v>
      </c>
      <c r="D91" s="281"/>
      <c r="E91" s="281"/>
      <c r="F91" s="1208" t="s">
        <v>74</v>
      </c>
      <c r="G91" s="409"/>
      <c r="H91" s="209">
        <v>2</v>
      </c>
      <c r="I91" s="2356" t="s">
        <v>316</v>
      </c>
      <c r="J91" s="513"/>
      <c r="K91" s="586"/>
      <c r="L91" s="344"/>
      <c r="M91" s="335"/>
      <c r="N91" s="336"/>
      <c r="O91" s="460"/>
      <c r="P91" s="1297"/>
      <c r="Q91" s="124"/>
      <c r="R91" s="125"/>
      <c r="S91" s="126"/>
      <c r="T91" s="57"/>
    </row>
    <row r="92" spans="1:20" ht="29.25" customHeight="1">
      <c r="A92" s="198"/>
      <c r="B92" s="199"/>
      <c r="C92" s="200"/>
      <c r="D92" s="301" t="s">
        <v>14</v>
      </c>
      <c r="E92" s="301"/>
      <c r="F92" s="685" t="s">
        <v>258</v>
      </c>
      <c r="G92" s="411"/>
      <c r="H92" s="189"/>
      <c r="I92" s="2309"/>
      <c r="J92" s="1213" t="s">
        <v>18</v>
      </c>
      <c r="K92" s="552">
        <v>205.4</v>
      </c>
      <c r="L92" s="346">
        <v>214.1</v>
      </c>
      <c r="M92" s="273">
        <v>214.1</v>
      </c>
      <c r="N92" s="274">
        <v>214.1</v>
      </c>
      <c r="O92" s="459" t="s">
        <v>101</v>
      </c>
      <c r="P92" s="503">
        <v>2692</v>
      </c>
      <c r="Q92" s="108">
        <v>2690</v>
      </c>
      <c r="R92" s="1012">
        <v>2690</v>
      </c>
      <c r="S92" s="473">
        <v>2700</v>
      </c>
      <c r="T92" s="57"/>
    </row>
    <row r="93" spans="1:20" ht="31.5" customHeight="1">
      <c r="A93" s="198"/>
      <c r="B93" s="199"/>
      <c r="C93" s="200"/>
      <c r="D93" s="282" t="s">
        <v>17</v>
      </c>
      <c r="E93" s="282"/>
      <c r="F93" s="1261" t="s">
        <v>53</v>
      </c>
      <c r="G93" s="799" t="s">
        <v>292</v>
      </c>
      <c r="H93" s="189"/>
      <c r="I93" s="1268"/>
      <c r="J93" s="1214" t="s">
        <v>15</v>
      </c>
      <c r="K93" s="588">
        <v>100</v>
      </c>
      <c r="L93" s="348">
        <v>120</v>
      </c>
      <c r="M93" s="421">
        <v>130</v>
      </c>
      <c r="N93" s="223">
        <v>140</v>
      </c>
      <c r="O93" s="494" t="s">
        <v>124</v>
      </c>
      <c r="P93" s="1302">
        <v>52</v>
      </c>
      <c r="Q93" s="1013">
        <v>60</v>
      </c>
      <c r="R93" s="93">
        <v>70</v>
      </c>
      <c r="S93" s="13">
        <v>80</v>
      </c>
      <c r="T93" s="57"/>
    </row>
    <row r="94" spans="1:20" ht="15.75" customHeight="1">
      <c r="A94" s="185"/>
      <c r="B94" s="199"/>
      <c r="C94" s="200"/>
      <c r="D94" s="303" t="s">
        <v>19</v>
      </c>
      <c r="E94" s="303"/>
      <c r="F94" s="2008" t="s">
        <v>68</v>
      </c>
      <c r="G94" s="837"/>
      <c r="H94" s="202"/>
      <c r="I94" s="1299"/>
      <c r="J94" s="988" t="s">
        <v>89</v>
      </c>
      <c r="K94" s="622">
        <v>889.1</v>
      </c>
      <c r="L94" s="346">
        <v>730.3</v>
      </c>
      <c r="M94" s="441">
        <v>730.3</v>
      </c>
      <c r="N94" s="435">
        <v>730.3</v>
      </c>
      <c r="O94" s="838" t="s">
        <v>124</v>
      </c>
      <c r="P94" s="574">
        <v>100</v>
      </c>
      <c r="Q94" s="45">
        <v>100</v>
      </c>
      <c r="R94" s="839">
        <v>100</v>
      </c>
      <c r="S94" s="840">
        <v>100</v>
      </c>
      <c r="T94" s="57"/>
    </row>
    <row r="95" spans="1:20" ht="31.5" customHeight="1">
      <c r="A95" s="185"/>
      <c r="B95" s="199"/>
      <c r="C95" s="200"/>
      <c r="D95" s="282"/>
      <c r="E95" s="282"/>
      <c r="F95" s="2097"/>
      <c r="G95" s="411"/>
      <c r="H95" s="202"/>
      <c r="I95" s="1299"/>
      <c r="J95" s="555" t="s">
        <v>230</v>
      </c>
      <c r="K95" s="552">
        <v>0.2</v>
      </c>
      <c r="L95" s="346">
        <v>0.2</v>
      </c>
      <c r="M95" s="273"/>
      <c r="N95" s="1277"/>
      <c r="O95" s="1275" t="s">
        <v>233</v>
      </c>
      <c r="P95" s="1302">
        <v>5600</v>
      </c>
      <c r="Q95" s="831">
        <v>5600</v>
      </c>
      <c r="R95" s="34">
        <v>5600</v>
      </c>
      <c r="S95" s="13">
        <v>5600</v>
      </c>
      <c r="T95" s="57"/>
    </row>
    <row r="96" spans="1:20" ht="24.6" customHeight="1">
      <c r="A96" s="185"/>
      <c r="B96" s="199"/>
      <c r="C96" s="200"/>
      <c r="D96" s="1283" t="s">
        <v>21</v>
      </c>
      <c r="E96" s="1283"/>
      <c r="F96" s="2008" t="s">
        <v>78</v>
      </c>
      <c r="G96" s="914"/>
      <c r="H96" s="202"/>
      <c r="I96" s="1299"/>
      <c r="J96" s="862" t="s">
        <v>15</v>
      </c>
      <c r="K96" s="622">
        <v>55.9</v>
      </c>
      <c r="L96" s="346"/>
      <c r="M96" s="441"/>
      <c r="N96" s="435"/>
      <c r="O96" s="495" t="s">
        <v>124</v>
      </c>
      <c r="P96" s="1302">
        <v>25</v>
      </c>
      <c r="Q96" s="831"/>
      <c r="R96" s="34"/>
      <c r="S96" s="13"/>
      <c r="T96" s="57"/>
    </row>
    <row r="97" spans="1:23" ht="18.75" customHeight="1" thickBot="1">
      <c r="A97" s="210"/>
      <c r="B97" s="211"/>
      <c r="C97" s="212"/>
      <c r="D97" s="284"/>
      <c r="E97" s="284"/>
      <c r="F97" s="2009"/>
      <c r="G97" s="410"/>
      <c r="H97" s="213"/>
      <c r="I97" s="1257"/>
      <c r="J97" s="599" t="s">
        <v>16</v>
      </c>
      <c r="K97" s="564">
        <f>SUM(K92:K96)</f>
        <v>1250.6000000000001</v>
      </c>
      <c r="L97" s="35">
        <f>SUM(L92:L95)</f>
        <v>1064.6000000000001</v>
      </c>
      <c r="M97" s="62">
        <f>SUM(M92:M95)</f>
        <v>1074.4000000000001</v>
      </c>
      <c r="N97" s="224">
        <f>SUM(N92:N95)</f>
        <v>1084.4000000000001</v>
      </c>
      <c r="O97" s="1276"/>
      <c r="P97" s="1298"/>
      <c r="Q97" s="110"/>
      <c r="R97" s="91"/>
      <c r="S97" s="43"/>
      <c r="T97" s="57"/>
      <c r="U97" s="2098"/>
      <c r="V97" s="2098"/>
    </row>
    <row r="98" spans="1:23" ht="18.75" customHeight="1">
      <c r="A98" s="232" t="s">
        <v>14</v>
      </c>
      <c r="B98" s="207" t="s">
        <v>14</v>
      </c>
      <c r="C98" s="208" t="s">
        <v>19</v>
      </c>
      <c r="D98" s="281"/>
      <c r="E98" s="281"/>
      <c r="F98" s="2043" t="s">
        <v>61</v>
      </c>
      <c r="G98" s="411"/>
      <c r="H98" s="201">
        <v>1</v>
      </c>
      <c r="I98" s="2362" t="s">
        <v>291</v>
      </c>
      <c r="J98" s="913" t="s">
        <v>15</v>
      </c>
      <c r="K98" s="587">
        <v>3.9</v>
      </c>
      <c r="L98" s="315">
        <v>3.9</v>
      </c>
      <c r="M98" s="314">
        <v>3.9</v>
      </c>
      <c r="N98" s="362">
        <v>3.9</v>
      </c>
      <c r="O98" s="77" t="s">
        <v>109</v>
      </c>
      <c r="P98" s="124">
        <v>10</v>
      </c>
      <c r="Q98" s="124">
        <v>10</v>
      </c>
      <c r="R98" s="125">
        <v>10</v>
      </c>
      <c r="S98" s="194">
        <v>10</v>
      </c>
    </row>
    <row r="99" spans="1:23" ht="44.25" customHeight="1" thickBot="1">
      <c r="A99" s="214"/>
      <c r="B99" s="204"/>
      <c r="C99" s="212"/>
      <c r="D99" s="284"/>
      <c r="E99" s="284"/>
      <c r="F99" s="2055"/>
      <c r="G99" s="410"/>
      <c r="H99" s="215"/>
      <c r="I99" s="2363"/>
      <c r="J99" s="599" t="s">
        <v>16</v>
      </c>
      <c r="K99" s="564">
        <f t="shared" ref="K99:N99" si="2">K98</f>
        <v>3.9</v>
      </c>
      <c r="L99" s="132">
        <f t="shared" si="2"/>
        <v>3.9</v>
      </c>
      <c r="M99" s="62">
        <f t="shared" si="2"/>
        <v>3.9</v>
      </c>
      <c r="N99" s="224">
        <f t="shared" si="2"/>
        <v>3.9</v>
      </c>
      <c r="O99" s="21" t="s">
        <v>102</v>
      </c>
      <c r="P99" s="831">
        <v>860</v>
      </c>
      <c r="Q99" s="142">
        <v>860</v>
      </c>
      <c r="R99" s="36">
        <v>860</v>
      </c>
      <c r="S99" s="37">
        <v>860</v>
      </c>
      <c r="U99" s="2098"/>
      <c r="V99" s="2098"/>
    </row>
    <row r="100" spans="1:23" ht="15.75" customHeight="1">
      <c r="A100" s="172" t="s">
        <v>14</v>
      </c>
      <c r="B100" s="207" t="s">
        <v>14</v>
      </c>
      <c r="C100" s="208" t="s">
        <v>21</v>
      </c>
      <c r="D100" s="281"/>
      <c r="E100" s="281"/>
      <c r="F100" s="2121" t="s">
        <v>113</v>
      </c>
      <c r="G100" s="409"/>
      <c r="H100" s="216">
        <v>2</v>
      </c>
      <c r="I100" s="2330" t="s">
        <v>316</v>
      </c>
      <c r="J100" s="317" t="s">
        <v>15</v>
      </c>
      <c r="K100" s="587">
        <v>17.8</v>
      </c>
      <c r="L100" s="348">
        <v>23.4</v>
      </c>
      <c r="M100" s="421">
        <v>23.4</v>
      </c>
      <c r="N100" s="423">
        <v>23.4</v>
      </c>
      <c r="O100" s="2119" t="s">
        <v>125</v>
      </c>
      <c r="P100" s="1014">
        <v>39</v>
      </c>
      <c r="Q100" s="7">
        <v>39</v>
      </c>
      <c r="R100" s="583">
        <v>39</v>
      </c>
      <c r="S100" s="237">
        <v>39</v>
      </c>
    </row>
    <row r="101" spans="1:23" ht="15.75" customHeight="1" thickBot="1">
      <c r="A101" s="210"/>
      <c r="B101" s="211"/>
      <c r="C101" s="212"/>
      <c r="D101" s="284"/>
      <c r="E101" s="284"/>
      <c r="F101" s="2009"/>
      <c r="G101" s="410"/>
      <c r="H101" s="213"/>
      <c r="I101" s="2326"/>
      <c r="J101" s="599" t="s">
        <v>16</v>
      </c>
      <c r="K101" s="564">
        <f>SUM(K100)</f>
        <v>17.8</v>
      </c>
      <c r="L101" s="35">
        <f t="shared" ref="L101:N101" si="3">SUM(L100)</f>
        <v>23.4</v>
      </c>
      <c r="M101" s="62">
        <f t="shared" si="3"/>
        <v>23.4</v>
      </c>
      <c r="N101" s="224">
        <f t="shared" si="3"/>
        <v>23.4</v>
      </c>
      <c r="O101" s="2120"/>
      <c r="P101" s="917"/>
      <c r="Q101" s="446"/>
      <c r="R101" s="584"/>
      <c r="S101" s="369"/>
    </row>
    <row r="102" spans="1:23" ht="28.5" customHeight="1">
      <c r="A102" s="172" t="s">
        <v>14</v>
      </c>
      <c r="B102" s="207" t="s">
        <v>14</v>
      </c>
      <c r="C102" s="208" t="s">
        <v>22</v>
      </c>
      <c r="D102" s="281"/>
      <c r="E102" s="281"/>
      <c r="F102" s="2121" t="s">
        <v>304</v>
      </c>
      <c r="G102" s="409"/>
      <c r="H102" s="225">
        <v>1</v>
      </c>
      <c r="I102" s="2331" t="s">
        <v>173</v>
      </c>
      <c r="J102" s="988" t="s">
        <v>15</v>
      </c>
      <c r="K102" s="587">
        <v>1.5</v>
      </c>
      <c r="L102" s="2000">
        <v>1.5</v>
      </c>
      <c r="M102" s="2001">
        <v>1.5</v>
      </c>
      <c r="N102" s="2002">
        <v>1.5</v>
      </c>
      <c r="O102" s="313" t="s">
        <v>266</v>
      </c>
      <c r="P102" s="1297">
        <v>1</v>
      </c>
      <c r="Q102" s="688"/>
      <c r="R102" s="125"/>
      <c r="S102" s="126"/>
      <c r="U102" s="2068"/>
      <c r="V102" s="2068"/>
      <c r="W102" s="2068"/>
    </row>
    <row r="103" spans="1:23" ht="16.5" customHeight="1" thickBot="1">
      <c r="A103" s="210"/>
      <c r="B103" s="211"/>
      <c r="C103" s="212"/>
      <c r="D103" s="284"/>
      <c r="E103" s="284"/>
      <c r="F103" s="2009"/>
      <c r="G103" s="410"/>
      <c r="H103" s="215"/>
      <c r="I103" s="2332"/>
      <c r="J103" s="599" t="s">
        <v>16</v>
      </c>
      <c r="K103" s="564">
        <f>+K102</f>
        <v>1.5</v>
      </c>
      <c r="L103" s="35">
        <f>+L102</f>
        <v>1.5</v>
      </c>
      <c r="M103" s="62">
        <f>+M102</f>
        <v>1.5</v>
      </c>
      <c r="N103" s="224">
        <f>+N102</f>
        <v>1.5</v>
      </c>
      <c r="O103" s="809" t="s">
        <v>305</v>
      </c>
      <c r="P103" s="502">
        <v>1</v>
      </c>
      <c r="Q103" s="109">
        <v>1</v>
      </c>
      <c r="R103" s="36">
        <v>1</v>
      </c>
      <c r="S103" s="37">
        <v>1</v>
      </c>
    </row>
    <row r="104" spans="1:23" ht="18.75" customHeight="1">
      <c r="A104" s="172" t="s">
        <v>14</v>
      </c>
      <c r="B104" s="207" t="s">
        <v>14</v>
      </c>
      <c r="C104" s="208" t="s">
        <v>85</v>
      </c>
      <c r="D104" s="281"/>
      <c r="E104" s="281"/>
      <c r="F104" s="2121" t="s">
        <v>119</v>
      </c>
      <c r="G104" s="409"/>
      <c r="H104" s="216">
        <v>2</v>
      </c>
      <c r="I104" s="2330" t="s">
        <v>316</v>
      </c>
      <c r="J104" s="317" t="s">
        <v>15</v>
      </c>
      <c r="K104" s="631">
        <v>5.7</v>
      </c>
      <c r="L104" s="433">
        <v>5.7</v>
      </c>
      <c r="M104" s="89">
        <v>5.7</v>
      </c>
      <c r="N104" s="336">
        <v>5.7</v>
      </c>
      <c r="O104" s="986" t="s">
        <v>100</v>
      </c>
      <c r="P104" s="1923">
        <v>89</v>
      </c>
      <c r="Q104" s="124">
        <v>92</v>
      </c>
      <c r="R104" s="125">
        <v>92</v>
      </c>
      <c r="S104" s="126">
        <v>92</v>
      </c>
    </row>
    <row r="105" spans="1:23" ht="16.5" customHeight="1" thickBot="1">
      <c r="A105" s="210"/>
      <c r="B105" s="211"/>
      <c r="C105" s="212"/>
      <c r="D105" s="284"/>
      <c r="E105" s="284"/>
      <c r="F105" s="2009"/>
      <c r="G105" s="410"/>
      <c r="H105" s="213"/>
      <c r="I105" s="2326"/>
      <c r="J105" s="599" t="s">
        <v>16</v>
      </c>
      <c r="K105" s="564">
        <f>SUM(K104)</f>
        <v>5.7</v>
      </c>
      <c r="L105" s="35">
        <f t="shared" ref="L105:N105" si="4">SUM(L104)</f>
        <v>5.7</v>
      </c>
      <c r="M105" s="62">
        <f t="shared" si="4"/>
        <v>5.7</v>
      </c>
      <c r="N105" s="224">
        <f t="shared" si="4"/>
        <v>5.7</v>
      </c>
      <c r="O105" s="1921"/>
      <c r="P105" s="1924"/>
      <c r="Q105" s="110"/>
      <c r="R105" s="91"/>
      <c r="S105" s="43"/>
    </row>
    <row r="106" spans="1:23" ht="13.5" customHeight="1" thickBot="1">
      <c r="A106" s="227" t="s">
        <v>14</v>
      </c>
      <c r="B106" s="228" t="s">
        <v>14</v>
      </c>
      <c r="C106" s="2066" t="s">
        <v>20</v>
      </c>
      <c r="D106" s="2067"/>
      <c r="E106" s="2067"/>
      <c r="F106" s="2067"/>
      <c r="G106" s="2067"/>
      <c r="H106" s="2067"/>
      <c r="I106" s="2067"/>
      <c r="J106" s="2339"/>
      <c r="K106" s="339">
        <f>K90+K97+K101+K105+K103+K99</f>
        <v>80609.000000000015</v>
      </c>
      <c r="L106" s="339">
        <f>L90+L97+L101+L105+L103+L99</f>
        <v>91839.500000000015</v>
      </c>
      <c r="M106" s="339">
        <f>M90+M97+M101+M105+M103+M99</f>
        <v>89992</v>
      </c>
      <c r="N106" s="339">
        <f>N90+N97+N101+N105+N103+N99</f>
        <v>89822</v>
      </c>
      <c r="O106" s="229"/>
      <c r="P106" s="230"/>
      <c r="Q106" s="230"/>
      <c r="R106" s="230"/>
      <c r="S106" s="231"/>
    </row>
    <row r="107" spans="1:23" ht="15.75" customHeight="1" thickBot="1">
      <c r="A107" s="227" t="s">
        <v>14</v>
      </c>
      <c r="B107" s="2034" t="s">
        <v>6</v>
      </c>
      <c r="C107" s="2035"/>
      <c r="D107" s="2035"/>
      <c r="E107" s="2035"/>
      <c r="F107" s="2035"/>
      <c r="G107" s="2035"/>
      <c r="H107" s="2035"/>
      <c r="I107" s="2035"/>
      <c r="J107" s="2340"/>
      <c r="K107" s="342">
        <f>K106</f>
        <v>80609.000000000015</v>
      </c>
      <c r="L107" s="342">
        <f>L106</f>
        <v>91839.500000000015</v>
      </c>
      <c r="M107" s="343">
        <f t="shared" ref="M107:N107" si="5">M106</f>
        <v>89992</v>
      </c>
      <c r="N107" s="434">
        <f t="shared" si="5"/>
        <v>89822</v>
      </c>
      <c r="O107" s="160"/>
      <c r="P107" s="160"/>
      <c r="Q107" s="160"/>
      <c r="R107" s="160"/>
      <c r="S107" s="161"/>
    </row>
    <row r="108" spans="1:23" ht="15.75" customHeight="1" thickBot="1">
      <c r="A108" s="232" t="s">
        <v>17</v>
      </c>
      <c r="B108" s="2135" t="s">
        <v>36</v>
      </c>
      <c r="C108" s="2136"/>
      <c r="D108" s="2136"/>
      <c r="E108" s="2136"/>
      <c r="F108" s="2136"/>
      <c r="G108" s="2136"/>
      <c r="H108" s="2136"/>
      <c r="I108" s="2136"/>
      <c r="J108" s="2136"/>
      <c r="K108" s="2136"/>
      <c r="L108" s="2136"/>
      <c r="M108" s="2136"/>
      <c r="N108" s="2136"/>
      <c r="O108" s="2136"/>
      <c r="P108" s="2136"/>
      <c r="Q108" s="2136"/>
      <c r="R108" s="2136"/>
      <c r="S108" s="2137"/>
    </row>
    <row r="109" spans="1:23" ht="15.75" customHeight="1" thickBot="1">
      <c r="A109" s="233" t="s">
        <v>17</v>
      </c>
      <c r="B109" s="234" t="s">
        <v>14</v>
      </c>
      <c r="C109" s="2122" t="s">
        <v>32</v>
      </c>
      <c r="D109" s="2070"/>
      <c r="E109" s="2070"/>
      <c r="F109" s="2070"/>
      <c r="G109" s="2070"/>
      <c r="H109" s="2070"/>
      <c r="I109" s="2070"/>
      <c r="J109" s="2070"/>
      <c r="K109" s="2070"/>
      <c r="L109" s="2070"/>
      <c r="M109" s="2070"/>
      <c r="N109" s="2070"/>
      <c r="O109" s="2123"/>
      <c r="P109" s="2123"/>
      <c r="Q109" s="2123"/>
      <c r="R109" s="2123"/>
      <c r="S109" s="2124"/>
    </row>
    <row r="110" spans="1:23" s="9" customFormat="1" ht="27.75" customHeight="1">
      <c r="A110" s="2125" t="s">
        <v>17</v>
      </c>
      <c r="B110" s="2126" t="s">
        <v>14</v>
      </c>
      <c r="C110" s="2129" t="s">
        <v>14</v>
      </c>
      <c r="D110" s="285"/>
      <c r="E110" s="285"/>
      <c r="F110" s="2333" t="s">
        <v>174</v>
      </c>
      <c r="G110" s="2335" t="s">
        <v>292</v>
      </c>
      <c r="H110" s="375">
        <v>5</v>
      </c>
      <c r="I110" s="2338" t="s">
        <v>318</v>
      </c>
      <c r="J110" s="985" t="s">
        <v>15</v>
      </c>
      <c r="K110" s="329">
        <v>218.6</v>
      </c>
      <c r="L110" s="318"/>
      <c r="M110" s="319"/>
      <c r="N110" s="320"/>
      <c r="O110" s="2134" t="s">
        <v>290</v>
      </c>
      <c r="P110" s="985">
        <v>6</v>
      </c>
      <c r="Q110" s="149">
        <v>6</v>
      </c>
      <c r="R110" s="143">
        <v>6</v>
      </c>
      <c r="S110" s="151">
        <v>6</v>
      </c>
    </row>
    <row r="111" spans="1:23" s="9" customFormat="1" ht="27.75" customHeight="1">
      <c r="A111" s="2051"/>
      <c r="B111" s="2127"/>
      <c r="C111" s="2130"/>
      <c r="D111" s="373"/>
      <c r="E111" s="373"/>
      <c r="F111" s="2320"/>
      <c r="G111" s="2336"/>
      <c r="H111" s="375"/>
      <c r="I111" s="2305"/>
      <c r="J111" s="385" t="s">
        <v>87</v>
      </c>
      <c r="K111" s="96"/>
      <c r="L111" s="96">
        <v>218.6</v>
      </c>
      <c r="M111" s="84"/>
      <c r="N111" s="321"/>
      <c r="O111" s="2078"/>
      <c r="P111" s="1273"/>
      <c r="Q111" s="146"/>
      <c r="R111" s="32"/>
      <c r="S111" s="1009"/>
    </row>
    <row r="112" spans="1:23" s="9" customFormat="1" ht="30" customHeight="1">
      <c r="A112" s="2051"/>
      <c r="B112" s="2127"/>
      <c r="C112" s="2130"/>
      <c r="D112" s="373"/>
      <c r="E112" s="373"/>
      <c r="F112" s="2320"/>
      <c r="G112" s="2336"/>
      <c r="H112" s="375">
        <v>1</v>
      </c>
      <c r="I112" s="385" t="s">
        <v>317</v>
      </c>
      <c r="J112" s="385" t="s">
        <v>15</v>
      </c>
      <c r="K112" s="96"/>
      <c r="L112" s="96">
        <v>35.9</v>
      </c>
      <c r="M112" s="84">
        <v>71.7</v>
      </c>
      <c r="N112" s="321">
        <v>71.7</v>
      </c>
      <c r="O112" s="738" t="s">
        <v>311</v>
      </c>
      <c r="P112" s="1260"/>
      <c r="Q112" s="858">
        <v>2</v>
      </c>
      <c r="R112" s="29">
        <v>2</v>
      </c>
      <c r="S112" s="624">
        <v>2</v>
      </c>
    </row>
    <row r="113" spans="1:25" s="9" customFormat="1" ht="16.5" customHeight="1">
      <c r="A113" s="2051"/>
      <c r="B113" s="2127"/>
      <c r="C113" s="2130"/>
      <c r="D113" s="373"/>
      <c r="E113" s="373"/>
      <c r="F113" s="2320"/>
      <c r="G113" s="2336"/>
      <c r="H113" s="375">
        <v>2</v>
      </c>
      <c r="I113" s="2307" t="s">
        <v>316</v>
      </c>
      <c r="J113" s="385" t="s">
        <v>15</v>
      </c>
      <c r="K113" s="96"/>
      <c r="L113" s="53">
        <v>23</v>
      </c>
      <c r="M113" s="84"/>
      <c r="N113" s="321"/>
      <c r="O113" s="2076" t="s">
        <v>111</v>
      </c>
      <c r="P113" s="2307"/>
      <c r="Q113" s="2342">
        <v>390</v>
      </c>
      <c r="R113" s="2344"/>
      <c r="S113" s="2346"/>
    </row>
    <row r="114" spans="1:25" s="9" customFormat="1" ht="15.75" customHeight="1" thickBot="1">
      <c r="A114" s="2052"/>
      <c r="B114" s="2128"/>
      <c r="C114" s="2131"/>
      <c r="D114" s="286"/>
      <c r="E114" s="286"/>
      <c r="F114" s="2334"/>
      <c r="G114" s="2337"/>
      <c r="H114" s="374"/>
      <c r="I114" s="2341"/>
      <c r="J114" s="386" t="s">
        <v>16</v>
      </c>
      <c r="K114" s="316">
        <f>SUM(K110:K113)</f>
        <v>218.6</v>
      </c>
      <c r="L114" s="316">
        <f>SUM(L110:L113)</f>
        <v>277.5</v>
      </c>
      <c r="M114" s="418">
        <f t="shared" ref="M114:N114" si="6">SUM(M110:M113)</f>
        <v>71.7</v>
      </c>
      <c r="N114" s="425">
        <f t="shared" si="6"/>
        <v>71.7</v>
      </c>
      <c r="O114" s="2388"/>
      <c r="P114" s="2341"/>
      <c r="Q114" s="2343"/>
      <c r="R114" s="2345"/>
      <c r="S114" s="2347"/>
    </row>
    <row r="115" spans="1:25" ht="32.25" customHeight="1">
      <c r="A115" s="232" t="s">
        <v>17</v>
      </c>
      <c r="B115" s="207" t="s">
        <v>14</v>
      </c>
      <c r="C115" s="208" t="s">
        <v>17</v>
      </c>
      <c r="D115" s="287"/>
      <c r="E115" s="287"/>
      <c r="F115" s="869" t="s">
        <v>324</v>
      </c>
      <c r="G115" s="236" t="s">
        <v>2</v>
      </c>
      <c r="H115" s="209">
        <v>5</v>
      </c>
      <c r="I115" s="2356"/>
      <c r="J115" s="458"/>
      <c r="K115" s="586"/>
      <c r="L115" s="337"/>
      <c r="M115" s="335"/>
      <c r="N115" s="336"/>
      <c r="O115" s="1014"/>
      <c r="P115" s="918"/>
      <c r="Q115" s="529"/>
      <c r="S115" s="1011"/>
      <c r="T115" s="238"/>
    </row>
    <row r="116" spans="1:25" s="882" customFormat="1" ht="43.5" customHeight="1">
      <c r="A116" s="870"/>
      <c r="B116" s="871"/>
      <c r="C116" s="872"/>
      <c r="D116" s="898" t="s">
        <v>14</v>
      </c>
      <c r="E116" s="883"/>
      <c r="F116" s="884" t="s">
        <v>126</v>
      </c>
      <c r="G116" s="874"/>
      <c r="H116" s="875"/>
      <c r="I116" s="2309"/>
      <c r="J116" s="1015"/>
      <c r="K116" s="1028"/>
      <c r="L116" s="382"/>
      <c r="M116" s="876"/>
      <c r="N116" s="904"/>
      <c r="O116" s="452"/>
      <c r="P116" s="877"/>
      <c r="Q116" s="878"/>
      <c r="R116" s="879"/>
      <c r="S116" s="880"/>
      <c r="T116" s="881"/>
    </row>
    <row r="117" spans="1:25" ht="16.5" customHeight="1">
      <c r="A117" s="198"/>
      <c r="B117" s="199"/>
      <c r="C117" s="200"/>
      <c r="D117" s="1282"/>
      <c r="E117" s="1283" t="s">
        <v>14</v>
      </c>
      <c r="F117" s="2319" t="s">
        <v>178</v>
      </c>
      <c r="G117" s="1269" t="s">
        <v>292</v>
      </c>
      <c r="H117" s="236"/>
      <c r="I117" s="2308" t="s">
        <v>197</v>
      </c>
      <c r="J117" s="1016" t="s">
        <v>15</v>
      </c>
      <c r="K117" s="1029">
        <v>62.8</v>
      </c>
      <c r="L117" s="401">
        <v>60.1</v>
      </c>
      <c r="M117" s="273"/>
      <c r="N117" s="274"/>
      <c r="O117" s="2099" t="s">
        <v>90</v>
      </c>
      <c r="P117" s="1265">
        <v>5</v>
      </c>
      <c r="Q117" s="539">
        <v>2</v>
      </c>
      <c r="R117" s="700"/>
      <c r="S117" s="527"/>
      <c r="T117" s="275"/>
      <c r="U117" s="2104"/>
      <c r="V117" s="2104"/>
    </row>
    <row r="118" spans="1:25" ht="16.5" customHeight="1">
      <c r="A118" s="198"/>
      <c r="B118" s="199"/>
      <c r="C118" s="200"/>
      <c r="D118" s="1282"/>
      <c r="E118" s="1282"/>
      <c r="F118" s="2320"/>
      <c r="G118" s="1286"/>
      <c r="H118" s="189"/>
      <c r="I118" s="2309"/>
      <c r="J118" s="1017" t="s">
        <v>87</v>
      </c>
      <c r="K118" s="1030">
        <v>84.5</v>
      </c>
      <c r="L118" s="464">
        <v>23.9</v>
      </c>
      <c r="M118" s="273"/>
      <c r="N118" s="274"/>
      <c r="O118" s="2112"/>
      <c r="P118" s="1267"/>
      <c r="Q118" s="530"/>
      <c r="R118" s="514"/>
      <c r="S118" s="522"/>
      <c r="T118" s="275"/>
    </row>
    <row r="119" spans="1:25" ht="15" customHeight="1">
      <c r="A119" s="198"/>
      <c r="B119" s="199"/>
      <c r="C119" s="200"/>
      <c r="D119" s="1282"/>
      <c r="E119" s="1282"/>
      <c r="F119" s="2320"/>
      <c r="G119" s="1286"/>
      <c r="H119" s="189"/>
      <c r="I119" s="2309"/>
      <c r="J119" s="1018" t="s">
        <v>89</v>
      </c>
      <c r="K119" s="1030">
        <v>613.5</v>
      </c>
      <c r="L119" s="266">
        <v>558.4</v>
      </c>
      <c r="M119" s="453"/>
      <c r="N119" s="274"/>
      <c r="O119" s="2099" t="s">
        <v>127</v>
      </c>
      <c r="P119" s="1266">
        <v>5</v>
      </c>
      <c r="Q119" s="507">
        <v>2</v>
      </c>
      <c r="R119" s="515"/>
      <c r="S119" s="523"/>
      <c r="T119" s="275"/>
    </row>
    <row r="120" spans="1:25" ht="15" customHeight="1">
      <c r="A120" s="198"/>
      <c r="B120" s="199"/>
      <c r="C120" s="200"/>
      <c r="D120" s="1282"/>
      <c r="E120" s="1282"/>
      <c r="F120" s="2320"/>
      <c r="G120" s="1286"/>
      <c r="H120" s="189"/>
      <c r="I120" s="1268"/>
      <c r="J120" s="1017" t="s">
        <v>230</v>
      </c>
      <c r="K120" s="1030">
        <v>8.1</v>
      </c>
      <c r="L120" s="266">
        <v>41.3</v>
      </c>
      <c r="M120" s="453"/>
      <c r="N120" s="274"/>
      <c r="O120" s="2100"/>
      <c r="P120" s="1260"/>
      <c r="Q120" s="858"/>
      <c r="R120" s="991"/>
      <c r="S120" s="1007"/>
      <c r="T120" s="275"/>
    </row>
    <row r="121" spans="1:25" ht="15" customHeight="1">
      <c r="A121" s="198"/>
      <c r="B121" s="199"/>
      <c r="C121" s="200"/>
      <c r="D121" s="1282"/>
      <c r="E121" s="1282"/>
      <c r="F121" s="2320"/>
      <c r="G121" s="1286"/>
      <c r="H121" s="189"/>
      <c r="I121" s="1268"/>
      <c r="J121" s="1018" t="s">
        <v>18</v>
      </c>
      <c r="K121" s="1029">
        <v>54.1</v>
      </c>
      <c r="L121" s="267">
        <v>49.3</v>
      </c>
      <c r="M121" s="395"/>
      <c r="N121" s="41"/>
      <c r="O121" s="1232"/>
      <c r="P121" s="1260"/>
      <c r="Q121" s="983"/>
      <c r="R121" s="11"/>
      <c r="S121" s="1007"/>
      <c r="T121" s="275"/>
    </row>
    <row r="122" spans="1:25" ht="15" customHeight="1">
      <c r="A122" s="198"/>
      <c r="B122" s="199"/>
      <c r="C122" s="200"/>
      <c r="D122" s="1282"/>
      <c r="E122" s="1282"/>
      <c r="F122" s="1212"/>
      <c r="G122" s="241"/>
      <c r="H122" s="189"/>
      <c r="I122" s="1268"/>
      <c r="J122" s="1017" t="s">
        <v>3</v>
      </c>
      <c r="K122" s="1030"/>
      <c r="L122" s="464">
        <v>45.5</v>
      </c>
      <c r="M122" s="273"/>
      <c r="N122" s="274"/>
      <c r="O122" s="1232"/>
      <c r="P122" s="1260"/>
      <c r="Q122" s="983"/>
      <c r="R122" s="11"/>
      <c r="S122" s="1007"/>
      <c r="T122" s="275"/>
    </row>
    <row r="123" spans="1:25" ht="15" customHeight="1">
      <c r="A123" s="198"/>
      <c r="B123" s="199"/>
      <c r="C123" s="200"/>
      <c r="D123" s="1282"/>
      <c r="E123" s="1282"/>
      <c r="F123" s="1212"/>
      <c r="G123" s="241"/>
      <c r="H123" s="189"/>
      <c r="I123" s="1268"/>
      <c r="J123" s="1017" t="s">
        <v>231</v>
      </c>
      <c r="K123" s="1030">
        <v>0.7</v>
      </c>
      <c r="L123" s="439">
        <v>3.6</v>
      </c>
      <c r="M123" s="263"/>
      <c r="N123" s="274"/>
      <c r="O123" s="1234"/>
      <c r="P123" s="1260"/>
      <c r="Q123" s="983"/>
      <c r="R123" s="923"/>
      <c r="S123" s="1007"/>
      <c r="T123" s="275"/>
    </row>
    <row r="124" spans="1:25" ht="18.75" customHeight="1">
      <c r="A124" s="198"/>
      <c r="B124" s="199"/>
      <c r="C124" s="200"/>
      <c r="D124" s="1282"/>
      <c r="E124" s="1283" t="s">
        <v>17</v>
      </c>
      <c r="F124" s="2319" t="s">
        <v>235</v>
      </c>
      <c r="G124" s="798" t="s">
        <v>292</v>
      </c>
      <c r="H124" s="201"/>
      <c r="I124" s="2307" t="s">
        <v>319</v>
      </c>
      <c r="J124" s="1019" t="s">
        <v>15</v>
      </c>
      <c r="K124" s="1031">
        <v>410.6</v>
      </c>
      <c r="L124" s="504">
        <v>263.89999999999998</v>
      </c>
      <c r="M124" s="462">
        <f>3126.5+2000+145.7+125.8-1000+20</f>
        <v>4418</v>
      </c>
      <c r="N124" s="388">
        <v>1110</v>
      </c>
      <c r="O124" s="901" t="s">
        <v>57</v>
      </c>
      <c r="P124" s="546">
        <v>5</v>
      </c>
      <c r="Q124" s="537">
        <v>35</v>
      </c>
      <c r="R124" s="696">
        <v>100</v>
      </c>
      <c r="S124" s="526"/>
      <c r="T124" s="275"/>
      <c r="U124" s="2104"/>
      <c r="V124" s="2104"/>
      <c r="W124" s="2104"/>
      <c r="X124" s="2104"/>
      <c r="Y124" s="2104"/>
    </row>
    <row r="125" spans="1:25" ht="18.75" customHeight="1">
      <c r="A125" s="198"/>
      <c r="B125" s="199"/>
      <c r="C125" s="200"/>
      <c r="D125" s="1282"/>
      <c r="E125" s="1282"/>
      <c r="F125" s="2320"/>
      <c r="G125" s="853"/>
      <c r="H125" s="201"/>
      <c r="I125" s="2304"/>
      <c r="J125" s="1019" t="s">
        <v>87</v>
      </c>
      <c r="K125" s="1031"/>
      <c r="L125" s="504">
        <f>374.6+0.2+2904.6-50-20</f>
        <v>3209.4</v>
      </c>
      <c r="M125" s="371"/>
      <c r="N125" s="505"/>
      <c r="O125" s="579"/>
      <c r="P125" s="542"/>
      <c r="Q125" s="532"/>
      <c r="R125" s="516"/>
      <c r="S125" s="381"/>
      <c r="T125" s="275"/>
      <c r="U125" s="1231"/>
      <c r="V125" s="1231"/>
      <c r="W125" s="1231"/>
      <c r="X125" s="1231"/>
      <c r="Y125" s="1231"/>
    </row>
    <row r="126" spans="1:25" ht="18.75" customHeight="1">
      <c r="A126" s="198"/>
      <c r="B126" s="199"/>
      <c r="C126" s="200"/>
      <c r="D126" s="1282"/>
      <c r="E126" s="1282"/>
      <c r="F126" s="2324"/>
      <c r="G126" s="806"/>
      <c r="H126" s="201"/>
      <c r="I126" s="2305"/>
      <c r="J126" s="1019" t="s">
        <v>155</v>
      </c>
      <c r="K126" s="1031">
        <v>96.2</v>
      </c>
      <c r="L126" s="506"/>
      <c r="M126" s="462">
        <v>2900</v>
      </c>
      <c r="N126" s="372"/>
      <c r="O126" s="902"/>
      <c r="P126" s="549"/>
      <c r="Q126" s="697"/>
      <c r="R126" s="698"/>
      <c r="S126" s="568"/>
      <c r="T126" s="275"/>
    </row>
    <row r="127" spans="1:25" ht="19.5" customHeight="1">
      <c r="A127" s="198"/>
      <c r="B127" s="199"/>
      <c r="C127" s="197"/>
      <c r="D127" s="2367"/>
      <c r="E127" s="2368" t="s">
        <v>19</v>
      </c>
      <c r="F127" s="2060" t="s">
        <v>335</v>
      </c>
      <c r="G127" s="811"/>
      <c r="H127" s="859">
        <v>6</v>
      </c>
      <c r="I127" s="2308" t="s">
        <v>313</v>
      </c>
      <c r="J127" s="540" t="s">
        <v>15</v>
      </c>
      <c r="K127" s="737">
        <f>770.2-11</f>
        <v>759.2</v>
      </c>
      <c r="L127" s="506">
        <f>260.1+100</f>
        <v>360.1</v>
      </c>
      <c r="M127" s="462">
        <f>350-100</f>
        <v>250</v>
      </c>
      <c r="N127" s="372">
        <v>690</v>
      </c>
      <c r="O127" s="376" t="s">
        <v>151</v>
      </c>
      <c r="P127" s="1259">
        <v>3</v>
      </c>
      <c r="Q127" s="1292">
        <v>2</v>
      </c>
      <c r="R127" s="38">
        <v>1</v>
      </c>
      <c r="S127" s="1295">
        <v>1</v>
      </c>
      <c r="T127" s="366"/>
      <c r="U127" s="2107"/>
      <c r="V127" s="2107"/>
      <c r="W127" s="2107"/>
      <c r="X127" s="2107"/>
    </row>
    <row r="128" spans="1:25" ht="21.75" customHeight="1">
      <c r="A128" s="198"/>
      <c r="B128" s="199"/>
      <c r="C128" s="197"/>
      <c r="D128" s="2367"/>
      <c r="E128" s="2367"/>
      <c r="F128" s="2044"/>
      <c r="G128" s="1224"/>
      <c r="H128" s="180"/>
      <c r="I128" s="2309"/>
      <c r="J128" s="778" t="s">
        <v>87</v>
      </c>
      <c r="K128" s="608">
        <v>172.5</v>
      </c>
      <c r="L128" s="96">
        <v>20</v>
      </c>
      <c r="M128" s="820"/>
      <c r="N128" s="905"/>
      <c r="O128" s="2076" t="s">
        <v>141</v>
      </c>
      <c r="P128" s="1259">
        <v>1</v>
      </c>
      <c r="Q128" s="1292">
        <v>1</v>
      </c>
      <c r="R128" s="38"/>
      <c r="S128" s="1295">
        <v>1</v>
      </c>
      <c r="T128" s="238"/>
    </row>
    <row r="129" spans="1:22" ht="15" customHeight="1">
      <c r="A129" s="198"/>
      <c r="B129" s="199"/>
      <c r="C129" s="197"/>
      <c r="D129" s="2367"/>
      <c r="E129" s="2367"/>
      <c r="F129" s="2044"/>
      <c r="G129" s="1224"/>
      <c r="H129" s="180"/>
      <c r="I129" s="2309"/>
      <c r="J129" s="540" t="s">
        <v>322</v>
      </c>
      <c r="K129" s="478"/>
      <c r="L129" s="96">
        <v>89.9</v>
      </c>
      <c r="M129" s="820"/>
      <c r="N129" s="905"/>
      <c r="O129" s="2078"/>
      <c r="P129" s="1260"/>
      <c r="Q129" s="858"/>
      <c r="R129" s="983"/>
      <c r="S129" s="624"/>
      <c r="T129" s="238"/>
    </row>
    <row r="130" spans="1:22" ht="21" customHeight="1">
      <c r="A130" s="198"/>
      <c r="B130" s="199"/>
      <c r="C130" s="184"/>
      <c r="D130" s="1282"/>
      <c r="E130" s="1283" t="s">
        <v>21</v>
      </c>
      <c r="F130" s="2117" t="s">
        <v>129</v>
      </c>
      <c r="G130" s="187"/>
      <c r="H130" s="187"/>
      <c r="I130" s="2309"/>
      <c r="J130" s="38" t="s">
        <v>15</v>
      </c>
      <c r="K130" s="478">
        <v>385</v>
      </c>
      <c r="L130" s="96">
        <v>635.79999999999995</v>
      </c>
      <c r="M130" s="84"/>
      <c r="N130" s="321"/>
      <c r="O130" s="2006" t="s">
        <v>112</v>
      </c>
      <c r="P130" s="812">
        <v>50</v>
      </c>
      <c r="Q130" s="813">
        <v>100</v>
      </c>
      <c r="R130" s="814"/>
      <c r="S130" s="815"/>
      <c r="T130" s="170"/>
    </row>
    <row r="131" spans="1:22" ht="21" customHeight="1">
      <c r="A131" s="198"/>
      <c r="B131" s="199"/>
      <c r="C131" s="184"/>
      <c r="D131" s="1282"/>
      <c r="E131" s="1282"/>
      <c r="F131" s="2050"/>
      <c r="G131" s="187"/>
      <c r="H131" s="187"/>
      <c r="I131" s="1260"/>
      <c r="J131" s="150" t="s">
        <v>87</v>
      </c>
      <c r="K131" s="608">
        <v>130</v>
      </c>
      <c r="L131" s="325">
        <v>264.10000000000002</v>
      </c>
      <c r="M131" s="326"/>
      <c r="N131" s="327"/>
      <c r="O131" s="2007"/>
      <c r="P131" s="816"/>
      <c r="Q131" s="817"/>
      <c r="R131" s="818"/>
      <c r="S131" s="819"/>
      <c r="T131" s="170"/>
    </row>
    <row r="132" spans="1:22" s="111" customFormat="1" ht="29.25" customHeight="1">
      <c r="A132" s="198"/>
      <c r="B132" s="199"/>
      <c r="C132" s="246"/>
      <c r="D132" s="296"/>
      <c r="E132" s="822" t="s">
        <v>22</v>
      </c>
      <c r="F132" s="2319" t="s">
        <v>307</v>
      </c>
      <c r="G132" s="1269" t="s">
        <v>292</v>
      </c>
      <c r="H132" s="187"/>
      <c r="I132" s="738"/>
      <c r="J132" s="38" t="s">
        <v>15</v>
      </c>
      <c r="K132" s="478">
        <v>11.5</v>
      </c>
      <c r="L132" s="78"/>
      <c r="M132" s="330">
        <v>140</v>
      </c>
      <c r="N132" s="938">
        <v>140</v>
      </c>
      <c r="O132" s="1236" t="s">
        <v>56</v>
      </c>
      <c r="P132" s="1259">
        <v>1</v>
      </c>
      <c r="Q132" s="1292">
        <v>1</v>
      </c>
      <c r="R132" s="38"/>
      <c r="S132" s="1295"/>
      <c r="T132" s="991"/>
    </row>
    <row r="133" spans="1:22" s="111" customFormat="1" ht="28.5" customHeight="1">
      <c r="A133" s="198"/>
      <c r="B133" s="199"/>
      <c r="C133" s="246"/>
      <c r="D133" s="296"/>
      <c r="E133" s="307"/>
      <c r="F133" s="2324"/>
      <c r="G133" s="1270"/>
      <c r="H133" s="187"/>
      <c r="I133" s="738"/>
      <c r="J133" s="38" t="s">
        <v>87</v>
      </c>
      <c r="K133" s="478"/>
      <c r="L133" s="78">
        <v>9.5</v>
      </c>
      <c r="M133" s="330"/>
      <c r="N133" s="938"/>
      <c r="O133" s="1236" t="s">
        <v>342</v>
      </c>
      <c r="P133" s="1259"/>
      <c r="Q133" s="1292"/>
      <c r="R133" s="38">
        <v>1</v>
      </c>
      <c r="S133" s="1295">
        <v>1</v>
      </c>
      <c r="T133" s="991"/>
    </row>
    <row r="134" spans="1:22" ht="14.25" customHeight="1">
      <c r="A134" s="198"/>
      <c r="B134" s="199"/>
      <c r="C134" s="200"/>
      <c r="D134" s="1282"/>
      <c r="E134" s="1283" t="s">
        <v>85</v>
      </c>
      <c r="F134" s="2319" t="s">
        <v>326</v>
      </c>
      <c r="G134" s="2370" t="s">
        <v>292</v>
      </c>
      <c r="H134" s="201"/>
      <c r="I134" s="2307" t="s">
        <v>197</v>
      </c>
      <c r="J134" s="1066" t="s">
        <v>15</v>
      </c>
      <c r="K134" s="1029"/>
      <c r="L134" s="439"/>
      <c r="M134" s="402"/>
      <c r="N134" s="436"/>
      <c r="O134" s="2099" t="s">
        <v>52</v>
      </c>
      <c r="P134" s="2394"/>
      <c r="Q134" s="2115">
        <v>1</v>
      </c>
      <c r="R134" s="1040"/>
      <c r="S134" s="527"/>
      <c r="T134" s="156"/>
      <c r="U134" s="2104"/>
      <c r="V134" s="2104"/>
    </row>
    <row r="135" spans="1:22" ht="14.25" customHeight="1">
      <c r="A135" s="198"/>
      <c r="B135" s="199"/>
      <c r="C135" s="200"/>
      <c r="D135" s="1282"/>
      <c r="E135" s="1282"/>
      <c r="F135" s="2320"/>
      <c r="G135" s="2371"/>
      <c r="H135" s="201"/>
      <c r="I135" s="2304"/>
      <c r="J135" s="1020" t="s">
        <v>18</v>
      </c>
      <c r="K135" s="1030"/>
      <c r="L135" s="506">
        <v>120</v>
      </c>
      <c r="M135" s="462"/>
      <c r="N135" s="372"/>
      <c r="O135" s="2100"/>
      <c r="P135" s="2395"/>
      <c r="Q135" s="2116"/>
      <c r="R135" s="1067"/>
      <c r="S135" s="523"/>
      <c r="T135" s="156"/>
      <c r="U135" s="170"/>
    </row>
    <row r="136" spans="1:22" ht="14.25" customHeight="1">
      <c r="A136" s="198"/>
      <c r="B136" s="199"/>
      <c r="C136" s="200"/>
      <c r="D136" s="1282"/>
      <c r="E136" s="937"/>
      <c r="F136" s="2324"/>
      <c r="G136" s="2372"/>
      <c r="H136" s="201"/>
      <c r="I136" s="2305"/>
      <c r="J136" s="1020" t="s">
        <v>87</v>
      </c>
      <c r="K136" s="1030">
        <v>2.8</v>
      </c>
      <c r="L136" s="506"/>
      <c r="M136" s="462"/>
      <c r="N136" s="372"/>
      <c r="O136" s="2112"/>
      <c r="P136" s="2396"/>
      <c r="Q136" s="2397"/>
      <c r="R136" s="1068"/>
      <c r="S136" s="523"/>
      <c r="T136" s="156"/>
      <c r="U136" s="170"/>
    </row>
    <row r="137" spans="1:22" ht="30" customHeight="1">
      <c r="A137" s="198"/>
      <c r="B137" s="199"/>
      <c r="C137" s="200"/>
      <c r="D137" s="1282"/>
      <c r="E137" s="1283"/>
      <c r="F137" s="2319" t="s">
        <v>325</v>
      </c>
      <c r="G137" s="2370" t="s">
        <v>292</v>
      </c>
      <c r="H137" s="201"/>
      <c r="I137" s="2307" t="s">
        <v>315</v>
      </c>
      <c r="J137" s="1020" t="s">
        <v>15</v>
      </c>
      <c r="K137" s="1030">
        <v>14.2</v>
      </c>
      <c r="L137" s="506"/>
      <c r="M137" s="462"/>
      <c r="N137" s="372"/>
      <c r="O137" s="925" t="s">
        <v>128</v>
      </c>
      <c r="P137" s="546"/>
      <c r="Q137" s="537"/>
      <c r="R137" s="691"/>
      <c r="S137" s="526"/>
      <c r="T137" s="920"/>
      <c r="U137" s="2104"/>
      <c r="V137" s="2104"/>
    </row>
    <row r="138" spans="1:22" ht="30.75" customHeight="1">
      <c r="A138" s="198"/>
      <c r="B138" s="199"/>
      <c r="C138" s="200"/>
      <c r="D138" s="1282"/>
      <c r="E138" s="1282"/>
      <c r="F138" s="2320"/>
      <c r="G138" s="2372"/>
      <c r="H138" s="201"/>
      <c r="I138" s="2305"/>
      <c r="J138" s="1017" t="s">
        <v>87</v>
      </c>
      <c r="K138" s="1030">
        <v>11</v>
      </c>
      <c r="L138" s="506"/>
      <c r="M138" s="462"/>
      <c r="N138" s="372"/>
      <c r="O138" s="692" t="s">
        <v>70</v>
      </c>
      <c r="P138" s="546"/>
      <c r="Q138" s="693"/>
      <c r="R138" s="694"/>
      <c r="S138" s="695"/>
      <c r="T138" s="275"/>
      <c r="V138" s="138"/>
    </row>
    <row r="139" spans="1:22" ht="26.25" customHeight="1">
      <c r="A139" s="198"/>
      <c r="B139" s="199"/>
      <c r="C139" s="200"/>
      <c r="D139" s="1282"/>
      <c r="E139" s="1282"/>
      <c r="F139" s="2319" t="s">
        <v>327</v>
      </c>
      <c r="G139" s="2321" t="s">
        <v>292</v>
      </c>
      <c r="H139" s="201"/>
      <c r="I139" s="2307" t="s">
        <v>209</v>
      </c>
      <c r="J139" s="1016" t="s">
        <v>15</v>
      </c>
      <c r="K139" s="1029">
        <v>20</v>
      </c>
      <c r="L139" s="439"/>
      <c r="M139" s="402"/>
      <c r="N139" s="436"/>
      <c r="O139" s="692" t="s">
        <v>52</v>
      </c>
      <c r="P139" s="1265"/>
      <c r="Q139" s="539"/>
      <c r="R139" s="699"/>
      <c r="S139" s="527"/>
      <c r="T139" s="1231"/>
      <c r="U139" s="2104"/>
      <c r="V139" s="2104"/>
    </row>
    <row r="140" spans="1:22" ht="14.25" customHeight="1">
      <c r="A140" s="198"/>
      <c r="B140" s="199"/>
      <c r="C140" s="200"/>
      <c r="D140" s="1282"/>
      <c r="E140" s="1282"/>
      <c r="F140" s="2320"/>
      <c r="G140" s="2322"/>
      <c r="H140" s="201"/>
      <c r="I140" s="2304"/>
      <c r="J140" s="1018"/>
      <c r="K140" s="1032"/>
      <c r="L140" s="438"/>
      <c r="M140" s="403"/>
      <c r="N140" s="388"/>
      <c r="O140" s="692" t="s">
        <v>99</v>
      </c>
      <c r="P140" s="1265"/>
      <c r="Q140" s="700"/>
      <c r="R140" s="701"/>
      <c r="S140" s="527"/>
      <c r="T140" s="1231"/>
    </row>
    <row r="141" spans="1:22" ht="14.25" customHeight="1">
      <c r="A141" s="198"/>
      <c r="B141" s="199"/>
      <c r="C141" s="566"/>
      <c r="D141" s="1282"/>
      <c r="E141" s="1282"/>
      <c r="F141" s="2324"/>
      <c r="G141" s="2323"/>
      <c r="H141" s="899"/>
      <c r="I141" s="2305"/>
      <c r="J141" s="900" t="s">
        <v>16</v>
      </c>
      <c r="K141" s="1033">
        <f>SUM(K117:K140)</f>
        <v>2836.7000000000003</v>
      </c>
      <c r="L141" s="886">
        <f>SUM(L117:L140)</f>
        <v>5754.8</v>
      </c>
      <c r="M141" s="887">
        <f>SUM(M117:M132)</f>
        <v>7708</v>
      </c>
      <c r="N141" s="906">
        <f>SUM(N117:N132)</f>
        <v>1940</v>
      </c>
      <c r="O141" s="1251"/>
      <c r="P141" s="1278"/>
      <c r="Q141" s="888"/>
      <c r="R141" s="889"/>
      <c r="S141" s="890"/>
    </row>
    <row r="142" spans="1:22" ht="16.5" customHeight="1">
      <c r="A142" s="198"/>
      <c r="B142" s="199"/>
      <c r="C142" s="184"/>
      <c r="D142" s="898" t="s">
        <v>17</v>
      </c>
      <c r="E142" s="885"/>
      <c r="F142" s="2102" t="s">
        <v>130</v>
      </c>
      <c r="G142" s="857" t="s">
        <v>2</v>
      </c>
      <c r="H142" s="891">
        <v>5</v>
      </c>
      <c r="I142" s="2308" t="s">
        <v>314</v>
      </c>
      <c r="J142" s="540"/>
      <c r="K142" s="621"/>
      <c r="L142" s="428"/>
      <c r="M142" s="429"/>
      <c r="N142" s="123"/>
      <c r="O142" s="1259"/>
      <c r="P142" s="892"/>
      <c r="Q142" s="893"/>
      <c r="R142" s="600"/>
      <c r="S142" s="222"/>
      <c r="T142" s="238"/>
    </row>
    <row r="143" spans="1:22" ht="16.5" customHeight="1">
      <c r="A143" s="198"/>
      <c r="B143" s="199"/>
      <c r="C143" s="184"/>
      <c r="D143" s="873"/>
      <c r="E143" s="873"/>
      <c r="F143" s="2103"/>
      <c r="G143" s="1229"/>
      <c r="H143" s="1224"/>
      <c r="I143" s="2309"/>
      <c r="J143" s="1021"/>
      <c r="K143" s="629"/>
      <c r="L143" s="325"/>
      <c r="M143" s="66"/>
      <c r="N143" s="82"/>
      <c r="O143" s="1260"/>
      <c r="P143" s="918"/>
      <c r="Q143" s="529"/>
      <c r="S143" s="1011"/>
      <c r="T143" s="238"/>
    </row>
    <row r="144" spans="1:22" ht="15" customHeight="1">
      <c r="A144" s="198"/>
      <c r="B144" s="199"/>
      <c r="C144" s="184"/>
      <c r="D144" s="1282"/>
      <c r="E144" s="1283" t="s">
        <v>14</v>
      </c>
      <c r="F144" s="2319" t="s">
        <v>220</v>
      </c>
      <c r="G144" s="823" t="s">
        <v>292</v>
      </c>
      <c r="H144" s="187"/>
      <c r="I144" s="2307" t="s">
        <v>196</v>
      </c>
      <c r="J144" s="1022" t="s">
        <v>15</v>
      </c>
      <c r="K144" s="1034">
        <v>206.6</v>
      </c>
      <c r="L144" s="504">
        <v>396.2</v>
      </c>
      <c r="M144" s="1899">
        <v>356</v>
      </c>
      <c r="N144" s="437"/>
      <c r="O144" s="2108" t="s">
        <v>52</v>
      </c>
      <c r="P144" s="825">
        <v>1</v>
      </c>
      <c r="Q144" s="867">
        <v>1</v>
      </c>
      <c r="R144" s="38"/>
      <c r="S144" s="868"/>
    </row>
    <row r="145" spans="1:23" ht="15" customHeight="1">
      <c r="A145" s="198"/>
      <c r="B145" s="199"/>
      <c r="C145" s="184"/>
      <c r="D145" s="1282"/>
      <c r="E145" s="1282"/>
      <c r="F145" s="2320"/>
      <c r="G145" s="824"/>
      <c r="H145" s="187"/>
      <c r="I145" s="2304"/>
      <c r="J145" s="1018" t="s">
        <v>87</v>
      </c>
      <c r="K145" s="1032">
        <v>32.9</v>
      </c>
      <c r="L145" s="438">
        <v>356.9</v>
      </c>
      <c r="M145" s="403"/>
      <c r="N145" s="388"/>
      <c r="O145" s="2109"/>
      <c r="P145" s="544"/>
      <c r="Q145" s="535"/>
      <c r="R145" s="40"/>
      <c r="S145" s="826"/>
    </row>
    <row r="146" spans="1:23" ht="15" customHeight="1">
      <c r="A146" s="198"/>
      <c r="B146" s="199"/>
      <c r="C146" s="184"/>
      <c r="D146" s="1282"/>
      <c r="E146" s="1282"/>
      <c r="F146" s="2320"/>
      <c r="G146" s="824"/>
      <c r="H146" s="187"/>
      <c r="I146" s="2304"/>
      <c r="J146" s="1022" t="s">
        <v>334</v>
      </c>
      <c r="K146" s="1030"/>
      <c r="L146" s="506"/>
      <c r="M146" s="462">
        <v>551</v>
      </c>
      <c r="N146" s="372"/>
      <c r="O146" s="1238" t="s">
        <v>99</v>
      </c>
      <c r="P146" s="825">
        <v>15</v>
      </c>
      <c r="Q146" s="867">
        <v>65</v>
      </c>
      <c r="R146" s="38">
        <v>100</v>
      </c>
      <c r="S146" s="868"/>
    </row>
    <row r="147" spans="1:23" ht="15" customHeight="1">
      <c r="A147" s="198"/>
      <c r="B147" s="199"/>
      <c r="C147" s="184"/>
      <c r="D147" s="1282"/>
      <c r="E147" s="1282"/>
      <c r="F147" s="2320"/>
      <c r="G147" s="824"/>
      <c r="H147" s="187"/>
      <c r="I147" s="2304"/>
      <c r="J147" s="1017" t="s">
        <v>4</v>
      </c>
      <c r="K147" s="1030"/>
      <c r="L147" s="506">
        <v>615.4</v>
      </c>
      <c r="M147" s="462">
        <v>263.7</v>
      </c>
      <c r="N147" s="372"/>
      <c r="O147" s="1239"/>
      <c r="P147" s="543"/>
      <c r="Q147" s="534"/>
      <c r="R147" s="983"/>
      <c r="S147" s="524"/>
    </row>
    <row r="148" spans="1:23" ht="15" customHeight="1">
      <c r="A148" s="198"/>
      <c r="B148" s="199"/>
      <c r="C148" s="184"/>
      <c r="D148" s="1282"/>
      <c r="E148" s="1282"/>
      <c r="F148" s="1258"/>
      <c r="G148" s="824"/>
      <c r="H148" s="187"/>
      <c r="I148" s="1260"/>
      <c r="J148" s="1023" t="s">
        <v>3</v>
      </c>
      <c r="K148" s="1029"/>
      <c r="L148" s="439">
        <v>40</v>
      </c>
      <c r="M148" s="402"/>
      <c r="N148" s="436"/>
      <c r="O148" s="827"/>
      <c r="P148" s="544"/>
      <c r="Q148" s="535"/>
      <c r="R148" s="40"/>
      <c r="S148" s="826"/>
    </row>
    <row r="149" spans="1:23" ht="29.25" customHeight="1">
      <c r="A149" s="198"/>
      <c r="B149" s="199"/>
      <c r="C149" s="200"/>
      <c r="D149" s="1282"/>
      <c r="E149" s="1283" t="s">
        <v>17</v>
      </c>
      <c r="F149" s="2399" t="s">
        <v>328</v>
      </c>
      <c r="G149" s="2369" t="s">
        <v>292</v>
      </c>
      <c r="H149" s="236"/>
      <c r="I149" s="2308" t="s">
        <v>205</v>
      </c>
      <c r="J149" s="1016" t="s">
        <v>87</v>
      </c>
      <c r="K149" s="1029">
        <v>56.6</v>
      </c>
      <c r="L149" s="467">
        <v>31.3</v>
      </c>
      <c r="M149" s="854"/>
      <c r="N149" s="436"/>
      <c r="O149" s="1255" t="s">
        <v>52</v>
      </c>
      <c r="P149" s="1302">
        <v>1</v>
      </c>
      <c r="Q149" s="533">
        <v>1</v>
      </c>
      <c r="R149" s="93"/>
      <c r="S149" s="13"/>
      <c r="T149" s="275"/>
    </row>
    <row r="150" spans="1:23" ht="29.25" customHeight="1">
      <c r="A150" s="198"/>
      <c r="B150" s="199"/>
      <c r="C150" s="200"/>
      <c r="D150" s="1282"/>
      <c r="E150" s="1282"/>
      <c r="F150" s="2400"/>
      <c r="G150" s="2336"/>
      <c r="H150" s="236"/>
      <c r="I150" s="2387"/>
      <c r="J150" s="1018"/>
      <c r="K150" s="1032"/>
      <c r="L150" s="438"/>
      <c r="M150" s="403"/>
      <c r="N150" s="388"/>
      <c r="O150" s="457" t="s">
        <v>83</v>
      </c>
      <c r="P150" s="1302"/>
      <c r="Q150" s="533"/>
      <c r="R150" s="93"/>
      <c r="S150" s="13"/>
      <c r="T150" s="275"/>
    </row>
    <row r="151" spans="1:23" ht="15.75" customHeight="1">
      <c r="A151" s="198"/>
      <c r="B151" s="199"/>
      <c r="C151" s="46"/>
      <c r="D151" s="293"/>
      <c r="E151" s="310" t="s">
        <v>19</v>
      </c>
      <c r="F151" s="2047" t="s">
        <v>350</v>
      </c>
      <c r="G151" s="761"/>
      <c r="H151" s="375">
        <v>5</v>
      </c>
      <c r="I151" s="2307" t="s">
        <v>321</v>
      </c>
      <c r="J151" s="580" t="s">
        <v>15</v>
      </c>
      <c r="K151" s="737">
        <v>237.1</v>
      </c>
      <c r="L151" s="72"/>
      <c r="M151" s="129"/>
      <c r="N151" s="24"/>
      <c r="O151" s="2006" t="s">
        <v>180</v>
      </c>
      <c r="P151" s="1291">
        <v>30</v>
      </c>
      <c r="Q151" s="558">
        <v>100</v>
      </c>
      <c r="R151" s="38"/>
      <c r="S151" s="560"/>
      <c r="T151" s="238"/>
      <c r="V151" s="2104"/>
      <c r="W151" s="2104"/>
    </row>
    <row r="152" spans="1:23" ht="15.75" customHeight="1">
      <c r="A152" s="198"/>
      <c r="B152" s="199"/>
      <c r="C152" s="47"/>
      <c r="D152" s="294"/>
      <c r="E152" s="294"/>
      <c r="F152" s="2048"/>
      <c r="G152" s="761"/>
      <c r="H152" s="187"/>
      <c r="I152" s="2304"/>
      <c r="J152" s="580" t="s">
        <v>334</v>
      </c>
      <c r="K152" s="737"/>
      <c r="L152" s="72">
        <v>692.9</v>
      </c>
      <c r="M152" s="129"/>
      <c r="N152" s="24"/>
      <c r="O152" s="2042"/>
      <c r="P152" s="577"/>
      <c r="Q152" s="728"/>
      <c r="R152" s="983"/>
      <c r="S152" s="413"/>
      <c r="T152" s="238"/>
      <c r="V152" s="1231"/>
      <c r="W152" s="1231"/>
    </row>
    <row r="153" spans="1:23" ht="15.75" customHeight="1">
      <c r="A153" s="198"/>
      <c r="B153" s="199"/>
      <c r="C153" s="47"/>
      <c r="D153" s="294"/>
      <c r="E153" s="294"/>
      <c r="F153" s="2048"/>
      <c r="G153" s="761"/>
      <c r="H153" s="187"/>
      <c r="I153" s="2305"/>
      <c r="J153" s="771" t="s">
        <v>87</v>
      </c>
      <c r="K153" s="774"/>
      <c r="L153" s="936">
        <v>230</v>
      </c>
      <c r="M153" s="565"/>
      <c r="N153" s="61"/>
      <c r="O153" s="2007"/>
      <c r="P153" s="577"/>
      <c r="Q153" s="792"/>
      <c r="R153" s="983"/>
      <c r="S153" s="413"/>
      <c r="T153" s="238"/>
    </row>
    <row r="154" spans="1:23" ht="42" customHeight="1">
      <c r="A154" s="198"/>
      <c r="B154" s="199"/>
      <c r="C154" s="47"/>
      <c r="D154" s="294"/>
      <c r="E154" s="294"/>
      <c r="F154" s="2381"/>
      <c r="G154" s="761"/>
      <c r="H154" s="375">
        <v>6</v>
      </c>
      <c r="I154" s="1259" t="s">
        <v>320</v>
      </c>
      <c r="J154" s="580" t="s">
        <v>87</v>
      </c>
      <c r="K154" s="737">
        <v>5</v>
      </c>
      <c r="L154" s="78"/>
      <c r="M154" s="129"/>
      <c r="N154" s="24"/>
      <c r="O154" s="780"/>
      <c r="P154" s="1291"/>
      <c r="Q154" s="559"/>
      <c r="R154" s="368"/>
      <c r="S154" s="560"/>
    </row>
    <row r="155" spans="1:23" ht="29.25" customHeight="1">
      <c r="A155" s="198"/>
      <c r="B155" s="199"/>
      <c r="C155" s="200"/>
      <c r="D155" s="1282"/>
      <c r="E155" s="1283" t="s">
        <v>21</v>
      </c>
      <c r="F155" s="928" t="s">
        <v>221</v>
      </c>
      <c r="G155" s="1284" t="s">
        <v>292</v>
      </c>
      <c r="H155" s="187"/>
      <c r="I155" s="1259" t="s">
        <v>197</v>
      </c>
      <c r="J155" s="1023" t="s">
        <v>15</v>
      </c>
      <c r="K155" s="1029">
        <f>24.9+1.4</f>
        <v>26.299999999999997</v>
      </c>
      <c r="L155" s="439"/>
      <c r="M155" s="402"/>
      <c r="N155" s="907">
        <f>25.8+672.6+9.9</f>
        <v>708.3</v>
      </c>
      <c r="O155" s="807" t="s">
        <v>52</v>
      </c>
      <c r="P155" s="545">
        <v>2</v>
      </c>
      <c r="Q155" s="536"/>
      <c r="R155" s="519"/>
      <c r="S155" s="525">
        <v>1</v>
      </c>
      <c r="U155" s="1233"/>
      <c r="V155" s="1233"/>
    </row>
    <row r="156" spans="1:23" ht="20.25" customHeight="1">
      <c r="A156" s="198"/>
      <c r="B156" s="199"/>
      <c r="C156" s="200"/>
      <c r="D156" s="1282"/>
      <c r="E156" s="1282"/>
      <c r="F156" s="2320" t="s">
        <v>349</v>
      </c>
      <c r="G156" s="1285"/>
      <c r="H156" s="29"/>
      <c r="I156" s="1260"/>
      <c r="J156" s="1024"/>
      <c r="K156" s="1032"/>
      <c r="L156" s="438"/>
      <c r="M156" s="403"/>
      <c r="N156" s="388"/>
      <c r="O156" s="2099" t="s">
        <v>58</v>
      </c>
      <c r="P156" s="546"/>
      <c r="Q156" s="537"/>
      <c r="R156" s="520"/>
      <c r="S156" s="526">
        <v>10</v>
      </c>
      <c r="U156" s="1237"/>
      <c r="V156" s="1237"/>
      <c r="W156" s="1237"/>
    </row>
    <row r="157" spans="1:23" ht="20.25" customHeight="1">
      <c r="A157" s="198"/>
      <c r="B157" s="199"/>
      <c r="C157" s="200"/>
      <c r="D157" s="1282"/>
      <c r="E157" s="1282"/>
      <c r="F157" s="2324"/>
      <c r="G157" s="1285"/>
      <c r="H157" s="29"/>
      <c r="I157" s="1260"/>
      <c r="J157" s="1022" t="s">
        <v>87</v>
      </c>
      <c r="K157" s="1030">
        <f>15.8+20</f>
        <v>35.799999999999997</v>
      </c>
      <c r="L157" s="506"/>
      <c r="M157" s="462"/>
      <c r="N157" s="372"/>
      <c r="O157" s="2112"/>
      <c r="P157" s="542"/>
      <c r="Q157" s="532"/>
      <c r="R157" s="1169"/>
      <c r="S157" s="381"/>
      <c r="U157" s="111"/>
      <c r="V157" s="111"/>
    </row>
    <row r="158" spans="1:23" ht="27" customHeight="1">
      <c r="A158" s="198"/>
      <c r="B158" s="199"/>
      <c r="C158" s="200"/>
      <c r="D158" s="282"/>
      <c r="E158" s="1283" t="s">
        <v>22</v>
      </c>
      <c r="F158" s="2319" t="s">
        <v>344</v>
      </c>
      <c r="G158" s="1284" t="s">
        <v>292</v>
      </c>
      <c r="H158" s="702"/>
      <c r="I158" s="1260"/>
      <c r="J158" s="1259" t="s">
        <v>15</v>
      </c>
      <c r="K158" s="737"/>
      <c r="L158" s="78"/>
      <c r="M158" s="129">
        <v>310</v>
      </c>
      <c r="N158" s="33">
        <v>370</v>
      </c>
      <c r="O158" s="376" t="s">
        <v>268</v>
      </c>
      <c r="P158" s="1291"/>
      <c r="Q158" s="558"/>
      <c r="R158" s="559">
        <v>1</v>
      </c>
      <c r="S158" s="560">
        <v>1</v>
      </c>
      <c r="U158" s="2068"/>
      <c r="V158" s="2068"/>
    </row>
    <row r="159" spans="1:23" ht="16.5" customHeight="1">
      <c r="A159" s="198"/>
      <c r="B159" s="199"/>
      <c r="C159" s="200"/>
      <c r="D159" s="1282"/>
      <c r="E159" s="1282"/>
      <c r="F159" s="2324"/>
      <c r="G159" s="1285"/>
      <c r="H159" s="983"/>
      <c r="I159" s="1273"/>
      <c r="J159" s="1167" t="s">
        <v>353</v>
      </c>
      <c r="K159" s="1168">
        <f>SUM(K144:K157)</f>
        <v>600.29999999999995</v>
      </c>
      <c r="L159" s="1171">
        <f>SUM(L144:L157)</f>
        <v>2362.6999999999998</v>
      </c>
      <c r="M159" s="1173">
        <f>SUM(M144:M158)</f>
        <v>1480.7</v>
      </c>
      <c r="N159" s="1172">
        <f>SUM(N144:N158)</f>
        <v>1078.3</v>
      </c>
      <c r="O159" s="1232"/>
      <c r="P159" s="542"/>
      <c r="Q159" s="1166"/>
      <c r="R159" s="1170"/>
      <c r="S159" s="568"/>
      <c r="U159" s="111"/>
      <c r="V159" s="111"/>
    </row>
    <row r="160" spans="1:23" ht="17.25" customHeight="1">
      <c r="A160" s="198"/>
      <c r="B160" s="199"/>
      <c r="C160" s="200"/>
      <c r="D160" s="898" t="s">
        <v>19</v>
      </c>
      <c r="E160" s="885"/>
      <c r="F160" s="2102" t="s">
        <v>131</v>
      </c>
      <c r="G160" s="896" t="s">
        <v>2</v>
      </c>
      <c r="H160" s="897">
        <v>5</v>
      </c>
      <c r="I160" s="2308" t="s">
        <v>329</v>
      </c>
      <c r="J160" s="510"/>
      <c r="K160" s="1032"/>
      <c r="L160" s="454"/>
      <c r="M160" s="421"/>
      <c r="N160" s="424"/>
      <c r="O160" s="1255"/>
      <c r="P160" s="892"/>
      <c r="Q160" s="893"/>
      <c r="R160" s="600"/>
      <c r="S160" s="222"/>
      <c r="U160" s="111"/>
      <c r="V160" s="111"/>
    </row>
    <row r="161" spans="1:24" ht="17.25" customHeight="1">
      <c r="A161" s="198"/>
      <c r="B161" s="199"/>
      <c r="C161" s="200"/>
      <c r="D161" s="873"/>
      <c r="E161" s="873"/>
      <c r="F161" s="2306"/>
      <c r="G161" s="1235"/>
      <c r="H161" s="367"/>
      <c r="I161" s="2387"/>
      <c r="J161" s="988"/>
      <c r="K161" s="1032"/>
      <c r="L161" s="438"/>
      <c r="M161" s="421"/>
      <c r="N161" s="424"/>
      <c r="O161" s="1150"/>
      <c r="P161" s="918"/>
      <c r="Q161" s="529"/>
      <c r="S161" s="1011"/>
      <c r="U161" s="111"/>
      <c r="V161" s="111"/>
    </row>
    <row r="162" spans="1:24" ht="27.75" customHeight="1">
      <c r="A162" s="198"/>
      <c r="B162" s="199"/>
      <c r="C162" s="200"/>
      <c r="D162" s="1282"/>
      <c r="E162" s="1283" t="s">
        <v>14</v>
      </c>
      <c r="F162" s="2316" t="s">
        <v>132</v>
      </c>
      <c r="G162" s="1269" t="s">
        <v>292</v>
      </c>
      <c r="H162" s="189"/>
      <c r="I162" s="2308" t="s">
        <v>206</v>
      </c>
      <c r="J162" s="1025" t="s">
        <v>15</v>
      </c>
      <c r="K162" s="1034">
        <v>180.8</v>
      </c>
      <c r="L162" s="504">
        <v>11.4</v>
      </c>
      <c r="M162" s="371">
        <v>34.1</v>
      </c>
      <c r="N162" s="372"/>
      <c r="O162" s="509" t="s">
        <v>82</v>
      </c>
      <c r="P162" s="548">
        <v>100</v>
      </c>
      <c r="Q162" s="380">
        <v>80</v>
      </c>
      <c r="R162" s="380">
        <v>100</v>
      </c>
      <c r="S162" s="13"/>
      <c r="U162" s="111"/>
      <c r="V162" s="111"/>
    </row>
    <row r="163" spans="1:24" ht="15.75" customHeight="1">
      <c r="A163" s="198"/>
      <c r="B163" s="199"/>
      <c r="C163" s="245"/>
      <c r="D163" s="1282"/>
      <c r="E163" s="1282"/>
      <c r="F163" s="2386"/>
      <c r="G163" s="1286"/>
      <c r="H163" s="189"/>
      <c r="I163" s="2309"/>
      <c r="J163" s="1025" t="s">
        <v>87</v>
      </c>
      <c r="K163" s="1034"/>
      <c r="L163" s="504">
        <f>180.2-106.1</f>
        <v>74.099999999999994</v>
      </c>
      <c r="M163" s="854"/>
      <c r="N163" s="388"/>
      <c r="O163" s="509" t="s">
        <v>98</v>
      </c>
      <c r="P163" s="547">
        <v>100</v>
      </c>
      <c r="Q163" s="378">
        <v>80</v>
      </c>
      <c r="R163" s="810">
        <v>100</v>
      </c>
      <c r="S163" s="13"/>
      <c r="U163" s="111"/>
      <c r="V163" s="111"/>
    </row>
    <row r="164" spans="1:24" ht="15.75" customHeight="1">
      <c r="A164" s="198"/>
      <c r="B164" s="199"/>
      <c r="C164" s="245"/>
      <c r="D164" s="1282"/>
      <c r="E164" s="1282"/>
      <c r="F164" s="2386"/>
      <c r="G164" s="1286"/>
      <c r="H164" s="189"/>
      <c r="I164" s="2309"/>
      <c r="J164" s="1025" t="s">
        <v>89</v>
      </c>
      <c r="K164" s="1036">
        <v>2.5</v>
      </c>
      <c r="L164" s="504"/>
      <c r="M164" s="371"/>
      <c r="N164" s="372"/>
      <c r="O164" s="690"/>
      <c r="P164" s="542"/>
      <c r="Q164" s="858"/>
      <c r="R164" s="983"/>
      <c r="S164" s="1007"/>
      <c r="U164" s="111"/>
      <c r="V164" s="111"/>
    </row>
    <row r="165" spans="1:24" ht="15.75" customHeight="1">
      <c r="A165" s="198"/>
      <c r="B165" s="199"/>
      <c r="C165" s="245"/>
      <c r="D165" s="1282"/>
      <c r="E165" s="1282"/>
      <c r="F165" s="2386"/>
      <c r="G165" s="1286"/>
      <c r="H165" s="189"/>
      <c r="I165" s="2309"/>
      <c r="J165" s="1026" t="s">
        <v>4</v>
      </c>
      <c r="K165" s="1036"/>
      <c r="L165" s="504">
        <v>411.3</v>
      </c>
      <c r="M165" s="371">
        <v>117.3</v>
      </c>
      <c r="N165" s="372"/>
      <c r="O165" s="690"/>
      <c r="P165" s="542"/>
      <c r="Q165" s="983"/>
      <c r="R165" s="987"/>
      <c r="S165" s="1007"/>
      <c r="U165" s="111"/>
      <c r="V165" s="111"/>
    </row>
    <row r="166" spans="1:24" ht="15.75" customHeight="1">
      <c r="A166" s="198"/>
      <c r="B166" s="199"/>
      <c r="C166" s="245"/>
      <c r="D166" s="1282"/>
      <c r="E166" s="1282"/>
      <c r="F166" s="2386"/>
      <c r="G166" s="1286"/>
      <c r="H166" s="189"/>
      <c r="I166" s="2309"/>
      <c r="J166" s="1025" t="s">
        <v>3</v>
      </c>
      <c r="K166" s="1036"/>
      <c r="L166" s="504">
        <v>106.1</v>
      </c>
      <c r="M166" s="371"/>
      <c r="N166" s="372"/>
      <c r="O166" s="690"/>
      <c r="P166" s="542"/>
      <c r="Q166" s="983"/>
      <c r="R166" s="987"/>
      <c r="S166" s="1007"/>
      <c r="U166" s="111"/>
      <c r="V166" s="111"/>
    </row>
    <row r="167" spans="1:24" ht="15.75" customHeight="1">
      <c r="A167" s="198"/>
      <c r="B167" s="199"/>
      <c r="C167" s="245"/>
      <c r="D167" s="1282"/>
      <c r="E167" s="1282"/>
      <c r="F167" s="2318"/>
      <c r="G167" s="1286"/>
      <c r="H167" s="189"/>
      <c r="I167" s="2387"/>
      <c r="J167" s="1025" t="s">
        <v>230</v>
      </c>
      <c r="K167" s="1030">
        <v>3.1</v>
      </c>
      <c r="L167" s="506">
        <v>2.5</v>
      </c>
      <c r="M167" s="462"/>
      <c r="N167" s="372"/>
      <c r="O167" s="903"/>
      <c r="P167" s="549"/>
      <c r="Q167" s="40"/>
      <c r="R167" s="996"/>
      <c r="S167" s="18"/>
      <c r="U167" s="111"/>
      <c r="V167" s="111"/>
    </row>
    <row r="168" spans="1:24" ht="41.25" customHeight="1">
      <c r="A168" s="198"/>
      <c r="B168" s="199"/>
      <c r="C168" s="200"/>
      <c r="D168" s="1282"/>
      <c r="E168" s="1283" t="s">
        <v>17</v>
      </c>
      <c r="F168" s="2316" t="s">
        <v>133</v>
      </c>
      <c r="G168" s="1269" t="s">
        <v>292</v>
      </c>
      <c r="H168" s="189"/>
      <c r="I168" s="2308" t="s">
        <v>196</v>
      </c>
      <c r="J168" s="1023" t="s">
        <v>15</v>
      </c>
      <c r="K168" s="1032"/>
      <c r="L168" s="438"/>
      <c r="M168" s="403"/>
      <c r="N168" s="908">
        <v>676.1</v>
      </c>
      <c r="O168" s="690" t="s">
        <v>243</v>
      </c>
      <c r="P168" s="1266">
        <v>100</v>
      </c>
      <c r="Q168" s="507"/>
      <c r="R168" s="517"/>
      <c r="S168" s="523"/>
      <c r="U168" s="2095"/>
      <c r="V168" s="2095"/>
      <c r="W168" s="2095"/>
      <c r="X168" s="2095"/>
    </row>
    <row r="169" spans="1:24" ht="17.25" customHeight="1">
      <c r="A169" s="198"/>
      <c r="B169" s="199"/>
      <c r="C169" s="245"/>
      <c r="D169" s="1282"/>
      <c r="E169" s="1282"/>
      <c r="F169" s="2386"/>
      <c r="G169" s="1286"/>
      <c r="H169" s="189"/>
      <c r="I169" s="2309"/>
      <c r="J169" s="1213" t="s">
        <v>87</v>
      </c>
      <c r="K169" s="1037">
        <v>2.8</v>
      </c>
      <c r="L169" s="506"/>
      <c r="M169" s="462"/>
      <c r="N169" s="372"/>
      <c r="O169" s="2099" t="s">
        <v>83</v>
      </c>
      <c r="P169" s="1265"/>
      <c r="Q169" s="539"/>
      <c r="R169" s="520"/>
      <c r="S169" s="527">
        <v>30</v>
      </c>
    </row>
    <row r="170" spans="1:24" ht="15.75" customHeight="1">
      <c r="A170" s="198"/>
      <c r="B170" s="199"/>
      <c r="C170" s="245"/>
      <c r="D170" s="1282"/>
      <c r="E170" s="1282"/>
      <c r="F170" s="2386"/>
      <c r="G170" s="1301"/>
      <c r="H170" s="236"/>
      <c r="I170" s="1268"/>
      <c r="J170" s="1027" t="s">
        <v>16</v>
      </c>
      <c r="K170" s="1035">
        <f>SUM(K162:K169)</f>
        <v>189.20000000000002</v>
      </c>
      <c r="L170" s="894">
        <f>SUM(L162:L169)</f>
        <v>605.4</v>
      </c>
      <c r="M170" s="895">
        <f>SUM(M160:M169)</f>
        <v>151.4</v>
      </c>
      <c r="N170" s="909">
        <f>SUM(N160:N169)</f>
        <v>676.1</v>
      </c>
      <c r="O170" s="2100"/>
      <c r="P170" s="1266"/>
      <c r="Q170" s="515"/>
      <c r="R170" s="929"/>
      <c r="S170" s="523"/>
    </row>
    <row r="171" spans="1:24" ht="15.75" customHeight="1" thickBot="1">
      <c r="A171" s="214"/>
      <c r="B171" s="211"/>
      <c r="C171" s="212"/>
      <c r="D171" s="295"/>
      <c r="E171" s="295"/>
      <c r="F171" s="2317"/>
      <c r="G171" s="2093" t="s">
        <v>50</v>
      </c>
      <c r="H171" s="2022"/>
      <c r="I171" s="2022"/>
      <c r="J171" s="2022"/>
      <c r="K171" s="564">
        <f>+K170+K159+K141</f>
        <v>3626.2000000000003</v>
      </c>
      <c r="L171" s="35">
        <f>+L170+L159+L141</f>
        <v>8722.9</v>
      </c>
      <c r="M171" s="62">
        <f>+M170+M159+M141</f>
        <v>9340.1</v>
      </c>
      <c r="N171" s="224">
        <f>+N170+N159+N141</f>
        <v>3694.4</v>
      </c>
      <c r="O171" s="2101"/>
      <c r="P171" s="550"/>
      <c r="Q171" s="1293"/>
      <c r="R171" s="264"/>
      <c r="S171" s="43"/>
      <c r="T171" s="238"/>
    </row>
    <row r="172" spans="1:24" ht="29.25" customHeight="1">
      <c r="A172" s="232" t="s">
        <v>17</v>
      </c>
      <c r="B172" s="207" t="s">
        <v>14</v>
      </c>
      <c r="C172" s="208" t="s">
        <v>19</v>
      </c>
      <c r="D172" s="287"/>
      <c r="E172" s="287"/>
      <c r="F172" s="1208" t="s">
        <v>84</v>
      </c>
      <c r="G172" s="71"/>
      <c r="H172" s="225">
        <v>2</v>
      </c>
      <c r="I172" s="985" t="s">
        <v>316</v>
      </c>
      <c r="J172" s="1014"/>
      <c r="K172" s="417"/>
      <c r="L172" s="417"/>
      <c r="M172" s="394"/>
      <c r="N172" s="661"/>
      <c r="O172" s="997"/>
      <c r="P172" s="1005"/>
      <c r="Q172" s="528"/>
      <c r="R172" s="513"/>
      <c r="S172" s="203"/>
    </row>
    <row r="173" spans="1:24" ht="21" customHeight="1">
      <c r="A173" s="198"/>
      <c r="B173" s="199"/>
      <c r="C173" s="197"/>
      <c r="D173" s="1283" t="s">
        <v>14</v>
      </c>
      <c r="E173" s="1283"/>
      <c r="F173" s="2008" t="s">
        <v>222</v>
      </c>
      <c r="G173" s="92"/>
      <c r="H173" s="201"/>
      <c r="I173" s="1260"/>
      <c r="J173" s="919" t="s">
        <v>15</v>
      </c>
      <c r="K173" s="1304">
        <v>104</v>
      </c>
      <c r="L173" s="659">
        <v>104</v>
      </c>
      <c r="M173" s="129">
        <v>171.4</v>
      </c>
      <c r="N173" s="33">
        <v>140.19999999999999</v>
      </c>
      <c r="O173" s="1255" t="s">
        <v>100</v>
      </c>
      <c r="P173" s="551">
        <v>7</v>
      </c>
      <c r="Q173" s="38">
        <v>15</v>
      </c>
      <c r="R173" s="28">
        <v>14</v>
      </c>
      <c r="S173" s="1295">
        <v>13</v>
      </c>
      <c r="U173" s="2098"/>
      <c r="V173" s="2098"/>
    </row>
    <row r="174" spans="1:24" ht="21" customHeight="1">
      <c r="A174" s="198"/>
      <c r="B174" s="199"/>
      <c r="C174" s="197"/>
      <c r="D174" s="937"/>
      <c r="E174" s="937"/>
      <c r="F174" s="2097"/>
      <c r="G174" s="92"/>
      <c r="H174" s="201"/>
      <c r="I174" s="1260"/>
      <c r="J174" s="1303"/>
      <c r="K174" s="623"/>
      <c r="L174" s="220"/>
      <c r="M174" s="262"/>
      <c r="N174" s="349"/>
      <c r="O174" s="593"/>
      <c r="P174" s="1303"/>
      <c r="Q174" s="538"/>
      <c r="R174" s="511"/>
      <c r="S174" s="18"/>
    </row>
    <row r="175" spans="1:24" ht="30" customHeight="1">
      <c r="A175" s="198"/>
      <c r="B175" s="199"/>
      <c r="C175" s="246"/>
      <c r="D175" s="307" t="s">
        <v>17</v>
      </c>
      <c r="E175" s="307"/>
      <c r="F175" s="1240" t="s">
        <v>223</v>
      </c>
      <c r="G175" s="95"/>
      <c r="H175" s="201"/>
      <c r="I175" s="1260"/>
      <c r="J175" s="1303" t="s">
        <v>15</v>
      </c>
      <c r="K175" s="687">
        <v>204.4</v>
      </c>
      <c r="L175" s="1263">
        <v>190.3</v>
      </c>
      <c r="M175" s="1264">
        <v>190</v>
      </c>
      <c r="N175" s="1000">
        <v>190</v>
      </c>
      <c r="O175" s="1150" t="s">
        <v>100</v>
      </c>
      <c r="P175" s="789">
        <v>25</v>
      </c>
      <c r="Q175" s="541">
        <v>21</v>
      </c>
      <c r="R175" s="19">
        <v>21</v>
      </c>
      <c r="S175" s="118">
        <v>21</v>
      </c>
    </row>
    <row r="176" spans="1:24" s="9" customFormat="1" ht="30" customHeight="1" thickBot="1">
      <c r="A176" s="1227"/>
      <c r="B176" s="1004"/>
      <c r="C176" s="449"/>
      <c r="D176" s="298" t="s">
        <v>19</v>
      </c>
      <c r="E176" s="298"/>
      <c r="F176" s="1240" t="s">
        <v>244</v>
      </c>
      <c r="G176" s="367"/>
      <c r="H176" s="201"/>
      <c r="I176" s="1260"/>
      <c r="J176" s="501" t="s">
        <v>15</v>
      </c>
      <c r="K176" s="1304">
        <v>13.1</v>
      </c>
      <c r="L176" s="849">
        <v>14</v>
      </c>
      <c r="M176" s="995">
        <v>15</v>
      </c>
      <c r="N176" s="39">
        <v>15</v>
      </c>
      <c r="O176" s="1255" t="s">
        <v>100</v>
      </c>
      <c r="P176" s="1305">
        <v>1</v>
      </c>
      <c r="Q176" s="1306">
        <v>7</v>
      </c>
      <c r="R176" s="30">
        <v>3</v>
      </c>
      <c r="S176" s="10">
        <v>3</v>
      </c>
    </row>
    <row r="177" spans="1:72" s="596" customFormat="1" ht="30" customHeight="1" thickBot="1">
      <c r="A177" s="1227"/>
      <c r="B177" s="1004"/>
      <c r="C177" s="632"/>
      <c r="D177" s="607" t="s">
        <v>21</v>
      </c>
      <c r="E177" s="607"/>
      <c r="F177" s="685" t="s">
        <v>293</v>
      </c>
      <c r="G177" s="364"/>
      <c r="H177" s="912"/>
      <c r="I177" s="577"/>
      <c r="J177" s="501" t="s">
        <v>15</v>
      </c>
      <c r="K177" s="657"/>
      <c r="L177" s="849"/>
      <c r="M177" s="995">
        <v>20</v>
      </c>
      <c r="N177" s="39"/>
      <c r="O177" s="450" t="s">
        <v>259</v>
      </c>
      <c r="P177" s="1305"/>
      <c r="Q177" s="1306"/>
      <c r="R177" s="30">
        <v>1</v>
      </c>
      <c r="S177" s="10"/>
      <c r="T177" s="9"/>
      <c r="U177" s="930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</row>
    <row r="178" spans="1:72" s="9" customFormat="1" ht="30" customHeight="1">
      <c r="A178" s="1227"/>
      <c r="B178" s="1004"/>
      <c r="C178" s="51"/>
      <c r="D178" s="297" t="s">
        <v>22</v>
      </c>
      <c r="E178" s="297"/>
      <c r="F178" s="2008" t="s">
        <v>351</v>
      </c>
      <c r="G178" s="95"/>
      <c r="H178" s="912"/>
      <c r="I178" s="577"/>
      <c r="J178" s="989" t="s">
        <v>15</v>
      </c>
      <c r="K178" s="687">
        <v>4.8</v>
      </c>
      <c r="L178" s="1263"/>
      <c r="M178" s="1264">
        <v>25.7</v>
      </c>
      <c r="N178" s="1000">
        <v>30.4</v>
      </c>
      <c r="O178" s="457" t="s">
        <v>175</v>
      </c>
      <c r="P178" s="1305">
        <v>3</v>
      </c>
      <c r="Q178" s="112"/>
      <c r="R178" s="1247"/>
      <c r="S178" s="10"/>
      <c r="U178" s="930"/>
    </row>
    <row r="179" spans="1:72" s="9" customFormat="1" ht="30" customHeight="1">
      <c r="A179" s="1227"/>
      <c r="B179" s="1004"/>
      <c r="C179" s="412"/>
      <c r="D179" s="1289"/>
      <c r="E179" s="1289"/>
      <c r="F179" s="2097"/>
      <c r="G179" s="201"/>
      <c r="H179" s="201"/>
      <c r="I179" s="1260"/>
      <c r="J179" s="989"/>
      <c r="K179" s="687"/>
      <c r="L179" s="1263"/>
      <c r="M179" s="1264"/>
      <c r="N179" s="1000"/>
      <c r="O179" s="450" t="s">
        <v>263</v>
      </c>
      <c r="P179" s="430"/>
      <c r="Q179" s="113"/>
      <c r="R179" s="269">
        <v>1</v>
      </c>
      <c r="S179" s="922">
        <v>1</v>
      </c>
    </row>
    <row r="180" spans="1:72" s="9" customFormat="1" ht="15" customHeight="1">
      <c r="A180" s="1227"/>
      <c r="B180" s="1004"/>
      <c r="C180" s="51"/>
      <c r="D180" s="683"/>
      <c r="E180" s="683"/>
      <c r="F180" s="2008" t="s">
        <v>211</v>
      </c>
      <c r="G180" s="95"/>
      <c r="H180" s="912"/>
      <c r="I180" s="577"/>
      <c r="J180" s="2312" t="s">
        <v>15</v>
      </c>
      <c r="K180" s="2314">
        <v>60</v>
      </c>
      <c r="L180" s="2401"/>
      <c r="M180" s="2403"/>
      <c r="N180" s="69"/>
      <c r="O180" s="450" t="s">
        <v>154</v>
      </c>
      <c r="P180" s="552">
        <v>757.2</v>
      </c>
      <c r="Q180" s="1306"/>
      <c r="R180" s="30"/>
      <c r="S180" s="10"/>
    </row>
    <row r="181" spans="1:72" s="9" customFormat="1" ht="15" customHeight="1">
      <c r="A181" s="1227"/>
      <c r="B181" s="1004"/>
      <c r="C181" s="632"/>
      <c r="D181" s="297"/>
      <c r="E181" s="297"/>
      <c r="F181" s="2089"/>
      <c r="G181" s="364"/>
      <c r="H181" s="912"/>
      <c r="I181" s="577"/>
      <c r="J181" s="2313"/>
      <c r="K181" s="2315"/>
      <c r="L181" s="2402"/>
      <c r="M181" s="2404"/>
      <c r="N181" s="1000"/>
      <c r="O181" s="457" t="s">
        <v>111</v>
      </c>
      <c r="P181" s="551">
        <v>20</v>
      </c>
      <c r="Q181" s="553"/>
      <c r="R181" s="28"/>
      <c r="S181" s="1008"/>
    </row>
    <row r="182" spans="1:72" ht="15" customHeight="1" thickBot="1">
      <c r="A182" s="198"/>
      <c r="B182" s="199"/>
      <c r="C182" s="245"/>
      <c r="D182" s="295"/>
      <c r="E182" s="295"/>
      <c r="F182" s="2009"/>
      <c r="G182" s="2093" t="s">
        <v>50</v>
      </c>
      <c r="H182" s="2022"/>
      <c r="I182" s="2022"/>
      <c r="J182" s="2094"/>
      <c r="K182" s="35">
        <f>SUM(K173:K180)</f>
        <v>386.3</v>
      </c>
      <c r="L182" s="35">
        <f>SUM(L173:L180)</f>
        <v>308.3</v>
      </c>
      <c r="M182" s="62">
        <f>SUM(M173:M180)</f>
        <v>422.09999999999997</v>
      </c>
      <c r="N182" s="132">
        <f>SUM(N173:N180)</f>
        <v>375.59999999999997</v>
      </c>
      <c r="O182" s="563"/>
      <c r="P182" s="1298"/>
      <c r="Q182" s="531"/>
      <c r="R182" s="994"/>
      <c r="S182" s="43"/>
    </row>
    <row r="183" spans="1:72" ht="15.75" customHeight="1" thickBot="1">
      <c r="A183" s="227" t="s">
        <v>17</v>
      </c>
      <c r="B183" s="228" t="s">
        <v>14</v>
      </c>
      <c r="C183" s="2066" t="s">
        <v>20</v>
      </c>
      <c r="D183" s="2067"/>
      <c r="E183" s="2067"/>
      <c r="F183" s="2067"/>
      <c r="G183" s="2067"/>
      <c r="H183" s="2067"/>
      <c r="I183" s="2067"/>
      <c r="J183" s="2067"/>
      <c r="K183" s="339">
        <f>+K182+K171+K114</f>
        <v>4231.1000000000004</v>
      </c>
      <c r="L183" s="339">
        <f>+L182+L171+L114</f>
        <v>9308.6999999999989</v>
      </c>
      <c r="M183" s="340">
        <f>+M182+M171+M114</f>
        <v>9833.9000000000015</v>
      </c>
      <c r="N183" s="341">
        <f>+N182+N171+N114</f>
        <v>4141.7</v>
      </c>
      <c r="O183" s="229"/>
      <c r="P183" s="230"/>
      <c r="Q183" s="230"/>
      <c r="R183" s="230"/>
      <c r="S183" s="231"/>
    </row>
    <row r="184" spans="1:72" ht="17.25" customHeight="1" thickBot="1">
      <c r="A184" s="198" t="s">
        <v>17</v>
      </c>
      <c r="B184" s="228" t="s">
        <v>17</v>
      </c>
      <c r="C184" s="2069" t="s">
        <v>65</v>
      </c>
      <c r="D184" s="2070"/>
      <c r="E184" s="2070"/>
      <c r="F184" s="2070"/>
      <c r="G184" s="2070"/>
      <c r="H184" s="2070"/>
      <c r="I184" s="2070"/>
      <c r="J184" s="2070"/>
      <c r="K184" s="2070"/>
      <c r="L184" s="2070"/>
      <c r="M184" s="2070"/>
      <c r="N184" s="2070"/>
      <c r="O184" s="2070"/>
      <c r="P184" s="2070"/>
      <c r="Q184" s="2070"/>
      <c r="R184" s="2070"/>
      <c r="S184" s="2071"/>
    </row>
    <row r="185" spans="1:72" ht="17.25" customHeight="1">
      <c r="A185" s="232" t="s">
        <v>17</v>
      </c>
      <c r="B185" s="207" t="s">
        <v>17</v>
      </c>
      <c r="C185" s="249" t="s">
        <v>14</v>
      </c>
      <c r="D185" s="669"/>
      <c r="E185" s="287"/>
      <c r="F185" s="1208" t="s">
        <v>75</v>
      </c>
      <c r="G185" s="363"/>
      <c r="H185" s="216">
        <v>2</v>
      </c>
      <c r="I185" s="2330" t="s">
        <v>316</v>
      </c>
      <c r="J185" s="1005"/>
      <c r="K185" s="620"/>
      <c r="L185" s="417"/>
      <c r="M185" s="75"/>
      <c r="N185" s="122"/>
      <c r="O185" s="1003"/>
      <c r="P185" s="1005"/>
      <c r="Q185" s="1135"/>
      <c r="R185" s="1089"/>
      <c r="S185" s="1140"/>
    </row>
    <row r="186" spans="1:72" ht="28.5" customHeight="1">
      <c r="A186" s="198"/>
      <c r="B186" s="199"/>
      <c r="C186" s="197"/>
      <c r="D186" s="301" t="s">
        <v>14</v>
      </c>
      <c r="E186" s="651"/>
      <c r="F186" s="1241" t="s">
        <v>309</v>
      </c>
      <c r="G186" s="59"/>
      <c r="H186" s="202"/>
      <c r="I186" s="2325"/>
      <c r="J186" s="915" t="s">
        <v>15</v>
      </c>
      <c r="K186" s="578"/>
      <c r="L186" s="578">
        <v>50</v>
      </c>
      <c r="M186" s="841"/>
      <c r="N186" s="842"/>
      <c r="O186" s="1245" t="s">
        <v>111</v>
      </c>
      <c r="P186" s="585"/>
      <c r="Q186" s="915">
        <v>573</v>
      </c>
      <c r="R186" s="1143"/>
      <c r="S186" s="1651"/>
    </row>
    <row r="187" spans="1:72" ht="16.149999999999999" customHeight="1">
      <c r="A187" s="198"/>
      <c r="B187" s="199"/>
      <c r="C187" s="197"/>
      <c r="D187" s="1283" t="s">
        <v>17</v>
      </c>
      <c r="E187" s="282"/>
      <c r="F187" s="2092" t="s">
        <v>134</v>
      </c>
      <c r="G187" s="59"/>
      <c r="H187" s="202"/>
      <c r="I187" s="2310"/>
      <c r="J187" s="915" t="s">
        <v>15</v>
      </c>
      <c r="K187" s="578">
        <v>44</v>
      </c>
      <c r="L187" s="578"/>
      <c r="M187" s="273">
        <v>49.4</v>
      </c>
      <c r="N187" s="274"/>
      <c r="O187" s="42" t="s">
        <v>100</v>
      </c>
      <c r="P187" s="1305">
        <v>8</v>
      </c>
      <c r="Q187" s="1648"/>
      <c r="R187" s="1144">
        <v>11</v>
      </c>
      <c r="S187" s="1248"/>
      <c r="U187" s="2068"/>
      <c r="V187" s="2068"/>
      <c r="W187" s="2068"/>
    </row>
    <row r="188" spans="1:72" ht="17.45" customHeight="1">
      <c r="A188" s="198"/>
      <c r="B188" s="199"/>
      <c r="C188" s="197"/>
      <c r="D188" s="937"/>
      <c r="E188" s="304"/>
      <c r="F188" s="2092"/>
      <c r="G188" s="59"/>
      <c r="H188" s="202"/>
      <c r="I188" s="2311"/>
      <c r="J188" s="571" t="s">
        <v>16</v>
      </c>
      <c r="K188" s="846">
        <f>SUM(K185:K187)</f>
        <v>44</v>
      </c>
      <c r="L188" s="572">
        <f>SUM(L185:L187)</f>
        <v>50</v>
      </c>
      <c r="M188" s="573">
        <f>SUM(M185:M187)</f>
        <v>49.4</v>
      </c>
      <c r="N188" s="847">
        <f>SUM(N185:N187)</f>
        <v>0</v>
      </c>
      <c r="O188" s="86" t="s">
        <v>135</v>
      </c>
      <c r="P188" s="1305">
        <v>586</v>
      </c>
      <c r="Q188" s="1648"/>
      <c r="R188" s="1144">
        <v>200</v>
      </c>
      <c r="S188" s="1248">
        <v>200</v>
      </c>
    </row>
    <row r="189" spans="1:72" s="9" customFormat="1" ht="17.45" customHeight="1">
      <c r="A189" s="1227"/>
      <c r="B189" s="1004"/>
      <c r="C189" s="2"/>
      <c r="D189" s="289" t="s">
        <v>19</v>
      </c>
      <c r="E189" s="365"/>
      <c r="F189" s="2008" t="s">
        <v>79</v>
      </c>
      <c r="G189" s="95"/>
      <c r="H189" s="912"/>
      <c r="I189" s="2379"/>
      <c r="J189" s="843" t="s">
        <v>15</v>
      </c>
      <c r="K189" s="687">
        <v>72</v>
      </c>
      <c r="L189" s="1263">
        <v>53</v>
      </c>
      <c r="M189" s="844"/>
      <c r="N189" s="845"/>
      <c r="O189" s="999" t="s">
        <v>100</v>
      </c>
      <c r="P189" s="575">
        <v>31</v>
      </c>
      <c r="Q189" s="1136">
        <v>13</v>
      </c>
      <c r="R189" s="269">
        <v>12</v>
      </c>
      <c r="S189" s="1324">
        <v>12</v>
      </c>
      <c r="T189" s="638"/>
      <c r="U189" s="2068"/>
      <c r="V189" s="2068"/>
      <c r="W189" s="2068"/>
    </row>
    <row r="190" spans="1:72" s="9" customFormat="1" ht="16.899999999999999" customHeight="1" thickBot="1">
      <c r="A190" s="1227"/>
      <c r="B190" s="1004"/>
      <c r="C190" s="2"/>
      <c r="D190" s="289"/>
      <c r="E190" s="298"/>
      <c r="F190" s="2089"/>
      <c r="G190" s="95"/>
      <c r="H190" s="912"/>
      <c r="I190" s="2380"/>
      <c r="J190" s="598" t="s">
        <v>16</v>
      </c>
      <c r="K190" s="80">
        <f>K189</f>
        <v>72</v>
      </c>
      <c r="L190" s="316">
        <f>L189</f>
        <v>53</v>
      </c>
      <c r="M190" s="418">
        <f>M189</f>
        <v>0</v>
      </c>
      <c r="N190" s="425">
        <f>N189</f>
        <v>0</v>
      </c>
      <c r="O190" s="76" t="s">
        <v>62</v>
      </c>
      <c r="P190" s="268">
        <v>39</v>
      </c>
      <c r="Q190" s="1137">
        <v>19</v>
      </c>
      <c r="R190" s="990">
        <v>15</v>
      </c>
      <c r="S190" s="268">
        <v>15</v>
      </c>
      <c r="T190" s="57"/>
    </row>
    <row r="191" spans="1:72" s="9" customFormat="1" ht="43.5" customHeight="1">
      <c r="A191" s="1226" t="s">
        <v>17</v>
      </c>
      <c r="B191" s="969" t="s">
        <v>17</v>
      </c>
      <c r="C191" s="970" t="s">
        <v>17</v>
      </c>
      <c r="D191" s="670"/>
      <c r="E191" s="670"/>
      <c r="F191" s="684" t="s">
        <v>224</v>
      </c>
      <c r="G191" s="312"/>
      <c r="H191" s="848"/>
      <c r="I191" s="852"/>
      <c r="J191" s="124"/>
      <c r="K191" s="650"/>
      <c r="L191" s="658"/>
      <c r="M191" s="314"/>
      <c r="N191" s="362"/>
      <c r="O191" s="602"/>
      <c r="P191" s="603"/>
      <c r="Q191" s="603"/>
      <c r="R191" s="1654"/>
      <c r="S191" s="1653"/>
      <c r="T191" s="57"/>
    </row>
    <row r="192" spans="1:72" s="9" customFormat="1" ht="28.5" customHeight="1">
      <c r="A192" s="1227"/>
      <c r="B192" s="1004"/>
      <c r="C192" s="2"/>
      <c r="D192" s="1288" t="s">
        <v>14</v>
      </c>
      <c r="E192" s="1288"/>
      <c r="F192" s="570" t="s">
        <v>177</v>
      </c>
      <c r="G192" s="971"/>
      <c r="H192" s="965">
        <v>2</v>
      </c>
      <c r="I192" s="992" t="s">
        <v>316</v>
      </c>
      <c r="J192" s="1302" t="s">
        <v>15</v>
      </c>
      <c r="K192" s="1304">
        <v>5</v>
      </c>
      <c r="L192" s="1262">
        <v>5</v>
      </c>
      <c r="M192" s="995">
        <v>60</v>
      </c>
      <c r="N192" s="851">
        <v>35</v>
      </c>
      <c r="O192" s="457" t="s">
        <v>106</v>
      </c>
      <c r="P192" s="12">
        <v>1</v>
      </c>
      <c r="Q192" s="12">
        <v>1</v>
      </c>
      <c r="R192" s="1147">
        <v>12</v>
      </c>
      <c r="S192" s="1142">
        <v>7</v>
      </c>
      <c r="T192" s="57"/>
      <c r="U192" s="930"/>
    </row>
    <row r="193" spans="1:20" s="9" customFormat="1" ht="15.75" customHeight="1">
      <c r="A193" s="1227"/>
      <c r="B193" s="1004"/>
      <c r="C193" s="2"/>
      <c r="D193" s="2377" t="s">
        <v>17</v>
      </c>
      <c r="E193" s="2377"/>
      <c r="F193" s="2316" t="s">
        <v>176</v>
      </c>
      <c r="G193" s="2327" t="s">
        <v>292</v>
      </c>
      <c r="H193" s="966">
        <v>1</v>
      </c>
      <c r="I193" s="2325" t="s">
        <v>173</v>
      </c>
      <c r="J193" s="102" t="s">
        <v>15</v>
      </c>
      <c r="K193" s="657">
        <v>158</v>
      </c>
      <c r="L193" s="1207">
        <v>158</v>
      </c>
      <c r="M193" s="911">
        <v>221.2</v>
      </c>
      <c r="N193" s="20">
        <v>74.900000000000006</v>
      </c>
      <c r="O193" s="457" t="s">
        <v>100</v>
      </c>
      <c r="P193" s="12">
        <v>10</v>
      </c>
      <c r="Q193" s="12">
        <v>10</v>
      </c>
      <c r="R193" s="4">
        <v>14</v>
      </c>
      <c r="S193" s="1142">
        <v>6</v>
      </c>
      <c r="T193" s="57"/>
    </row>
    <row r="194" spans="1:20" s="9" customFormat="1" ht="15" customHeight="1">
      <c r="A194" s="1227"/>
      <c r="B194" s="1004"/>
      <c r="C194" s="2"/>
      <c r="D194" s="2378"/>
      <c r="E194" s="2378"/>
      <c r="F194" s="2318"/>
      <c r="G194" s="2328"/>
      <c r="H194" s="967"/>
      <c r="I194" s="2325"/>
      <c r="J194" s="850" t="s">
        <v>87</v>
      </c>
      <c r="K194" s="657"/>
      <c r="L194" s="74">
        <v>151</v>
      </c>
      <c r="M194" s="995"/>
      <c r="N194" s="851"/>
      <c r="O194" s="450" t="s">
        <v>261</v>
      </c>
      <c r="P194" s="1246">
        <v>5</v>
      </c>
      <c r="Q194" s="1648">
        <v>5</v>
      </c>
      <c r="R194" s="1148">
        <v>60</v>
      </c>
      <c r="S194" s="1649">
        <v>35</v>
      </c>
      <c r="T194" s="57"/>
    </row>
    <row r="195" spans="1:20" s="9" customFormat="1" ht="15.75" customHeight="1">
      <c r="A195" s="1227"/>
      <c r="B195" s="1004"/>
      <c r="C195" s="2"/>
      <c r="D195" s="289" t="s">
        <v>19</v>
      </c>
      <c r="E195" s="1288"/>
      <c r="F195" s="2316" t="s">
        <v>225</v>
      </c>
      <c r="G195" s="1300" t="s">
        <v>292</v>
      </c>
      <c r="H195" s="967"/>
      <c r="I195" s="2325"/>
      <c r="J195" s="998" t="s">
        <v>15</v>
      </c>
      <c r="K195" s="687"/>
      <c r="L195" s="1263"/>
      <c r="M195" s="1264"/>
      <c r="N195" s="1001">
        <v>104</v>
      </c>
      <c r="O195" s="2079" t="s">
        <v>100</v>
      </c>
      <c r="P195" s="2081"/>
      <c r="Q195" s="2081"/>
      <c r="R195" s="2083"/>
      <c r="S195" s="2253">
        <v>52</v>
      </c>
      <c r="T195" s="57"/>
    </row>
    <row r="196" spans="1:20" s="9" customFormat="1" ht="15.75" customHeight="1" thickBot="1">
      <c r="A196" s="1228"/>
      <c r="B196" s="668"/>
      <c r="C196" s="627"/>
      <c r="D196" s="628"/>
      <c r="E196" s="791"/>
      <c r="F196" s="2317"/>
      <c r="G196" s="972"/>
      <c r="H196" s="968"/>
      <c r="I196" s="2326"/>
      <c r="J196" s="8" t="s">
        <v>16</v>
      </c>
      <c r="K196" s="652">
        <f>SUM(K192:K195)</f>
        <v>163</v>
      </c>
      <c r="L196" s="16">
        <f>SUM(L192:L195)</f>
        <v>314</v>
      </c>
      <c r="M196" s="63">
        <f>SUM(M192:M195)</f>
        <v>281.2</v>
      </c>
      <c r="N196" s="422">
        <f>SUM(N192:N195)</f>
        <v>213.9</v>
      </c>
      <c r="O196" s="2080"/>
      <c r="P196" s="2082"/>
      <c r="Q196" s="2082"/>
      <c r="R196" s="2084"/>
      <c r="S196" s="2254"/>
      <c r="T196" s="638"/>
    </row>
    <row r="197" spans="1:20" ht="15.75" customHeight="1" thickBot="1">
      <c r="A197" s="227" t="s">
        <v>17</v>
      </c>
      <c r="B197" s="211" t="s">
        <v>17</v>
      </c>
      <c r="C197" s="2087" t="s">
        <v>20</v>
      </c>
      <c r="D197" s="2088"/>
      <c r="E197" s="2088"/>
      <c r="F197" s="2088"/>
      <c r="G197" s="2088"/>
      <c r="H197" s="2088"/>
      <c r="I197" s="2088"/>
      <c r="J197" s="2088"/>
      <c r="K197" s="606">
        <f>K188+K190+K196</f>
        <v>279</v>
      </c>
      <c r="L197" s="389">
        <f>L188+L190+L196</f>
        <v>417</v>
      </c>
      <c r="M197" s="419">
        <f>M188+M190+M196</f>
        <v>330.59999999999997</v>
      </c>
      <c r="N197" s="426">
        <f>N188+N190+N196</f>
        <v>213.9</v>
      </c>
      <c r="O197" s="601"/>
      <c r="P197" s="270"/>
      <c r="Q197" s="270"/>
      <c r="R197" s="270"/>
      <c r="S197" s="271"/>
    </row>
    <row r="198" spans="1:20" ht="15.75" customHeight="1" thickBot="1">
      <c r="A198" s="227" t="s">
        <v>17</v>
      </c>
      <c r="B198" s="250" t="s">
        <v>19</v>
      </c>
      <c r="C198" s="2069" t="s">
        <v>33</v>
      </c>
      <c r="D198" s="2070"/>
      <c r="E198" s="2070"/>
      <c r="F198" s="2070"/>
      <c r="G198" s="2070"/>
      <c r="H198" s="2070"/>
      <c r="I198" s="2070"/>
      <c r="J198" s="2070"/>
      <c r="K198" s="2070"/>
      <c r="L198" s="2070"/>
      <c r="M198" s="2070"/>
      <c r="N198" s="2070"/>
      <c r="O198" s="2070"/>
      <c r="P198" s="2070"/>
      <c r="Q198" s="2070"/>
      <c r="R198" s="2070"/>
      <c r="S198" s="2071"/>
    </row>
    <row r="199" spans="1:20" ht="15.75" customHeight="1">
      <c r="A199" s="232" t="s">
        <v>17</v>
      </c>
      <c r="B199" s="207" t="s">
        <v>19</v>
      </c>
      <c r="C199" s="208" t="s">
        <v>14</v>
      </c>
      <c r="D199" s="281"/>
      <c r="E199" s="281"/>
      <c r="F199" s="2072" t="s">
        <v>34</v>
      </c>
      <c r="G199" s="1252"/>
      <c r="H199" s="405">
        <v>6</v>
      </c>
      <c r="I199" s="2356" t="s">
        <v>320</v>
      </c>
      <c r="J199" s="52"/>
      <c r="K199" s="703"/>
      <c r="L199" s="703"/>
      <c r="M199" s="704"/>
      <c r="N199" s="705"/>
      <c r="O199" s="1287"/>
      <c r="P199" s="1272"/>
      <c r="Q199" s="706"/>
      <c r="R199" s="707"/>
      <c r="S199" s="708"/>
    </row>
    <row r="200" spans="1:20" ht="15.75" customHeight="1">
      <c r="A200" s="198"/>
      <c r="B200" s="199"/>
      <c r="C200" s="200"/>
      <c r="D200" s="282"/>
      <c r="E200" s="282"/>
      <c r="F200" s="2073"/>
      <c r="G200" s="1249"/>
      <c r="H200" s="180"/>
      <c r="I200" s="2309"/>
      <c r="J200" s="709"/>
      <c r="K200" s="710"/>
      <c r="L200" s="710"/>
      <c r="M200" s="711"/>
      <c r="N200" s="712"/>
      <c r="O200" s="1278"/>
      <c r="P200" s="1268"/>
      <c r="Q200" s="713"/>
      <c r="R200" s="240"/>
      <c r="S200" s="714"/>
    </row>
    <row r="201" spans="1:20" ht="39.75" customHeight="1">
      <c r="A201" s="198"/>
      <c r="B201" s="199"/>
      <c r="C201" s="239"/>
      <c r="D201" s="1283" t="s">
        <v>14</v>
      </c>
      <c r="E201" s="1283"/>
      <c r="F201" s="2074" t="s">
        <v>352</v>
      </c>
      <c r="G201" s="1249"/>
      <c r="H201" s="180"/>
      <c r="I201" s="2309"/>
      <c r="J201" s="5" t="s">
        <v>15</v>
      </c>
      <c r="K201" s="78">
        <v>548.4</v>
      </c>
      <c r="L201" s="78">
        <f>470+115</f>
        <v>585</v>
      </c>
      <c r="M201" s="129">
        <v>500</v>
      </c>
      <c r="N201" s="33">
        <v>500</v>
      </c>
      <c r="O201" s="1646" t="s">
        <v>136</v>
      </c>
      <c r="P201" s="1652">
        <v>21</v>
      </c>
      <c r="Q201" s="558">
        <v>21</v>
      </c>
      <c r="R201" s="559">
        <v>18</v>
      </c>
      <c r="S201" s="560">
        <v>18</v>
      </c>
    </row>
    <row r="202" spans="1:20" ht="67.5" customHeight="1">
      <c r="A202" s="198"/>
      <c r="B202" s="199"/>
      <c r="C202" s="239"/>
      <c r="D202" s="937"/>
      <c r="E202" s="937"/>
      <c r="F202" s="2075"/>
      <c r="G202" s="1249"/>
      <c r="H202" s="180"/>
      <c r="I202" s="1268"/>
      <c r="J202" s="5" t="s">
        <v>87</v>
      </c>
      <c r="K202" s="78"/>
      <c r="L202" s="78">
        <f>15.3+200</f>
        <v>215.3</v>
      </c>
      <c r="M202" s="129"/>
      <c r="N202" s="33"/>
      <c r="O202" s="1647"/>
      <c r="P202" s="577"/>
      <c r="Q202" s="728"/>
      <c r="R202" s="729"/>
      <c r="S202" s="413"/>
    </row>
    <row r="203" spans="1:20" s="57" customFormat="1" ht="16.5" customHeight="1">
      <c r="A203" s="198"/>
      <c r="B203" s="199"/>
      <c r="C203" s="239"/>
      <c r="D203" s="1283" t="s">
        <v>17</v>
      </c>
      <c r="E203" s="1283"/>
      <c r="F203" s="2074" t="s">
        <v>77</v>
      </c>
      <c r="G203" s="1249"/>
      <c r="H203" s="180"/>
      <c r="I203" s="1268"/>
      <c r="J203" s="60" t="s">
        <v>15</v>
      </c>
      <c r="K203" s="72">
        <v>33.700000000000003</v>
      </c>
      <c r="L203" s="72">
        <v>33.700000000000003</v>
      </c>
      <c r="M203" s="94">
        <v>36.700000000000003</v>
      </c>
      <c r="N203" s="491">
        <v>36.700000000000003</v>
      </c>
      <c r="O203" s="1236" t="s">
        <v>100</v>
      </c>
      <c r="P203" s="1291">
        <v>93</v>
      </c>
      <c r="Q203" s="558">
        <v>93</v>
      </c>
      <c r="R203" s="718">
        <v>93</v>
      </c>
      <c r="S203" s="560">
        <v>93</v>
      </c>
    </row>
    <row r="204" spans="1:20" s="57" customFormat="1" ht="16.5" customHeight="1">
      <c r="A204" s="198"/>
      <c r="B204" s="199"/>
      <c r="C204" s="239"/>
      <c r="D204" s="304"/>
      <c r="E204" s="937"/>
      <c r="F204" s="2075"/>
      <c r="G204" s="1249"/>
      <c r="H204" s="180"/>
      <c r="I204" s="1268"/>
      <c r="J204" s="60" t="s">
        <v>87</v>
      </c>
      <c r="K204" s="72">
        <v>3</v>
      </c>
      <c r="L204" s="447">
        <v>3</v>
      </c>
      <c r="M204" s="127"/>
      <c r="N204" s="490"/>
      <c r="O204" s="1230"/>
      <c r="P204" s="1290"/>
      <c r="Q204" s="719"/>
      <c r="R204" s="720"/>
      <c r="S204" s="576"/>
    </row>
    <row r="205" spans="1:20" ht="28.5" customHeight="1">
      <c r="A205" s="198"/>
      <c r="B205" s="199"/>
      <c r="C205" s="239"/>
      <c r="D205" s="304" t="s">
        <v>19</v>
      </c>
      <c r="E205" s="937"/>
      <c r="F205" s="721" t="s">
        <v>38</v>
      </c>
      <c r="G205" s="1249"/>
      <c r="H205" s="180"/>
      <c r="I205" s="1268"/>
      <c r="J205" s="60" t="s">
        <v>15</v>
      </c>
      <c r="K205" s="72">
        <v>90.2</v>
      </c>
      <c r="L205" s="134">
        <v>90.2</v>
      </c>
      <c r="M205" s="130">
        <v>90.2</v>
      </c>
      <c r="N205" s="138">
        <v>90.2</v>
      </c>
      <c r="O205" s="1230" t="s">
        <v>137</v>
      </c>
      <c r="P205" s="1290">
        <v>30</v>
      </c>
      <c r="Q205" s="719">
        <v>30</v>
      </c>
      <c r="R205" s="720">
        <v>30</v>
      </c>
      <c r="S205" s="576">
        <v>30</v>
      </c>
    </row>
    <row r="206" spans="1:20" ht="29.25" customHeight="1">
      <c r="A206" s="198"/>
      <c r="B206" s="199"/>
      <c r="C206" s="239"/>
      <c r="D206" s="1282" t="s">
        <v>21</v>
      </c>
      <c r="E206" s="1282"/>
      <c r="F206" s="721" t="s">
        <v>40</v>
      </c>
      <c r="G206" s="1249"/>
      <c r="H206" s="180"/>
      <c r="I206" s="1268"/>
      <c r="J206" s="722" t="s">
        <v>15</v>
      </c>
      <c r="K206" s="72">
        <f>42-15.9</f>
        <v>26.1</v>
      </c>
      <c r="L206" s="72">
        <v>55</v>
      </c>
      <c r="M206" s="94">
        <v>50</v>
      </c>
      <c r="N206" s="491">
        <v>50</v>
      </c>
      <c r="O206" s="1230" t="s">
        <v>138</v>
      </c>
      <c r="P206" s="1290">
        <v>3</v>
      </c>
      <c r="Q206" s="719">
        <v>4</v>
      </c>
      <c r="R206" s="720">
        <v>4</v>
      </c>
      <c r="S206" s="576">
        <v>4</v>
      </c>
    </row>
    <row r="207" spans="1:20" ht="18" customHeight="1">
      <c r="A207" s="198"/>
      <c r="B207" s="199"/>
      <c r="C207" s="239"/>
      <c r="D207" s="301" t="s">
        <v>22</v>
      </c>
      <c r="E207" s="301"/>
      <c r="F207" s="715" t="s">
        <v>37</v>
      </c>
      <c r="G207" s="1249"/>
      <c r="H207" s="180"/>
      <c r="I207" s="1268"/>
      <c r="J207" s="722" t="s">
        <v>15</v>
      </c>
      <c r="K207" s="72">
        <v>17.2</v>
      </c>
      <c r="L207" s="723">
        <v>17.5</v>
      </c>
      <c r="M207" s="724">
        <f>+L207</f>
        <v>17.5</v>
      </c>
      <c r="N207" s="660">
        <f>+M207</f>
        <v>17.5</v>
      </c>
      <c r="O207" s="725" t="s">
        <v>41</v>
      </c>
      <c r="P207" s="431">
        <v>35</v>
      </c>
      <c r="Q207" s="726">
        <v>37.700000000000003</v>
      </c>
      <c r="R207" s="660">
        <f>+Q207</f>
        <v>37.700000000000003</v>
      </c>
      <c r="S207" s="727">
        <f>+R207</f>
        <v>37.700000000000003</v>
      </c>
      <c r="T207" s="57"/>
    </row>
    <row r="208" spans="1:20" ht="14.25" customHeight="1">
      <c r="A208" s="198"/>
      <c r="B208" s="199"/>
      <c r="C208" s="200"/>
      <c r="D208" s="303" t="s">
        <v>85</v>
      </c>
      <c r="E208" s="303"/>
      <c r="F208" s="1242" t="s">
        <v>39</v>
      </c>
      <c r="G208" s="1249"/>
      <c r="H208" s="180"/>
      <c r="I208" s="1268"/>
      <c r="J208" s="722" t="s">
        <v>15</v>
      </c>
      <c r="K208" s="72">
        <v>393.6</v>
      </c>
      <c r="L208" s="72">
        <v>261.39999999999998</v>
      </c>
      <c r="M208" s="94">
        <v>287.39999999999998</v>
      </c>
      <c r="N208" s="491">
        <v>287.39999999999998</v>
      </c>
      <c r="O208" s="2076" t="s">
        <v>140</v>
      </c>
      <c r="P208" s="577">
        <v>101</v>
      </c>
      <c r="Q208" s="728">
        <v>101</v>
      </c>
      <c r="R208" s="729">
        <v>101</v>
      </c>
      <c r="S208" s="413">
        <v>101</v>
      </c>
      <c r="T208" s="57"/>
    </row>
    <row r="209" spans="1:22" ht="14.25" customHeight="1">
      <c r="A209" s="198"/>
      <c r="B209" s="199"/>
      <c r="C209" s="200"/>
      <c r="D209" s="282"/>
      <c r="E209" s="282"/>
      <c r="F209" s="730"/>
      <c r="G209" s="1249"/>
      <c r="H209" s="180"/>
      <c r="I209" s="1268"/>
      <c r="J209" s="722" t="s">
        <v>87</v>
      </c>
      <c r="K209" s="72">
        <v>35.700000000000003</v>
      </c>
      <c r="L209" s="72">
        <v>26</v>
      </c>
      <c r="M209" s="94"/>
      <c r="N209" s="491"/>
      <c r="O209" s="2077"/>
      <c r="P209" s="577"/>
      <c r="Q209" s="728"/>
      <c r="R209" s="729"/>
      <c r="S209" s="413"/>
      <c r="T209" s="57"/>
    </row>
    <row r="210" spans="1:22" ht="14.25" customHeight="1">
      <c r="A210" s="198"/>
      <c r="B210" s="199"/>
      <c r="C210" s="200"/>
      <c r="D210" s="304"/>
      <c r="E210" s="304"/>
      <c r="F210" s="1243"/>
      <c r="G210" s="1249"/>
      <c r="H210" s="180"/>
      <c r="I210" s="1268"/>
      <c r="J210" s="731" t="s">
        <v>18</v>
      </c>
      <c r="K210" s="72">
        <v>7.4</v>
      </c>
      <c r="L210" s="723">
        <v>2.6</v>
      </c>
      <c r="M210" s="724">
        <v>2.6</v>
      </c>
      <c r="N210" s="660">
        <v>2.6</v>
      </c>
      <c r="O210" s="2078"/>
      <c r="P210" s="577"/>
      <c r="Q210" s="728"/>
      <c r="R210" s="729"/>
      <c r="S210" s="413"/>
      <c r="T210" s="57"/>
    </row>
    <row r="211" spans="1:22" ht="27" customHeight="1">
      <c r="A211" s="198"/>
      <c r="B211" s="199"/>
      <c r="C211" s="239"/>
      <c r="D211" s="1282" t="s">
        <v>86</v>
      </c>
      <c r="E211" s="1282"/>
      <c r="F211" s="732" t="s">
        <v>48</v>
      </c>
      <c r="G211" s="987"/>
      <c r="H211" s="29"/>
      <c r="I211" s="1260"/>
      <c r="J211" s="733" t="s">
        <v>15</v>
      </c>
      <c r="K211" s="72">
        <f>500-100</f>
        <v>400</v>
      </c>
      <c r="L211" s="72">
        <v>330</v>
      </c>
      <c r="M211" s="94">
        <v>400</v>
      </c>
      <c r="N211" s="491">
        <v>400</v>
      </c>
      <c r="O211" s="734" t="s">
        <v>100</v>
      </c>
      <c r="P211" s="931">
        <v>16</v>
      </c>
      <c r="Q211" s="554">
        <v>11</v>
      </c>
      <c r="R211" s="717">
        <v>12</v>
      </c>
      <c r="S211" s="6">
        <v>12</v>
      </c>
      <c r="T211" s="991"/>
    </row>
    <row r="212" spans="1:22" ht="31.5" customHeight="1">
      <c r="A212" s="198"/>
      <c r="B212" s="199"/>
      <c r="C212" s="239"/>
      <c r="D212" s="301" t="s">
        <v>183</v>
      </c>
      <c r="E212" s="301"/>
      <c r="F212" s="1241" t="s">
        <v>338</v>
      </c>
      <c r="G212" s="987"/>
      <c r="H212" s="29"/>
      <c r="I212" s="1260"/>
      <c r="J212" s="931" t="s">
        <v>15</v>
      </c>
      <c r="K212" s="72">
        <v>170</v>
      </c>
      <c r="L212" s="72">
        <v>180</v>
      </c>
      <c r="M212" s="94">
        <v>170</v>
      </c>
      <c r="N212" s="491">
        <v>170</v>
      </c>
      <c r="O212" s="734" t="s">
        <v>100</v>
      </c>
      <c r="P212" s="1290">
        <v>10</v>
      </c>
      <c r="Q212" s="719">
        <v>9</v>
      </c>
      <c r="R212" s="720">
        <v>9</v>
      </c>
      <c r="S212" s="576">
        <v>9</v>
      </c>
    </row>
    <row r="213" spans="1:22" ht="18" customHeight="1">
      <c r="A213" s="198"/>
      <c r="B213" s="199"/>
      <c r="C213" s="239"/>
      <c r="D213" s="301" t="s">
        <v>184</v>
      </c>
      <c r="E213" s="301"/>
      <c r="F213" s="1219" t="s">
        <v>71</v>
      </c>
      <c r="G213" s="996"/>
      <c r="H213" s="29"/>
      <c r="I213" s="1260"/>
      <c r="J213" s="733" t="s">
        <v>15</v>
      </c>
      <c r="K213" s="72">
        <f>310-6.4</f>
        <v>303.60000000000002</v>
      </c>
      <c r="L213" s="72">
        <v>200</v>
      </c>
      <c r="M213" s="94">
        <v>300</v>
      </c>
      <c r="N213" s="491">
        <v>300</v>
      </c>
      <c r="O213" s="734" t="s">
        <v>100</v>
      </c>
      <c r="P213" s="1290">
        <v>12</v>
      </c>
      <c r="Q213" s="719">
        <v>9</v>
      </c>
      <c r="R213" s="720">
        <v>11</v>
      </c>
      <c r="S213" s="576">
        <v>11</v>
      </c>
    </row>
    <row r="214" spans="1:22" ht="27.75" customHeight="1">
      <c r="A214" s="198"/>
      <c r="B214" s="199"/>
      <c r="C214" s="200"/>
      <c r="D214" s="282" t="s">
        <v>5</v>
      </c>
      <c r="E214" s="282"/>
      <c r="F214" s="2060" t="s">
        <v>343</v>
      </c>
      <c r="G214" s="2062" t="s">
        <v>47</v>
      </c>
      <c r="H214" s="180"/>
      <c r="I214" s="1268"/>
      <c r="J214" s="5" t="s">
        <v>15</v>
      </c>
      <c r="K214" s="134">
        <v>64.900000000000006</v>
      </c>
      <c r="L214" s="72">
        <v>168</v>
      </c>
      <c r="M214" s="94">
        <v>120</v>
      </c>
      <c r="N214" s="491">
        <v>120</v>
      </c>
      <c r="O214" s="1244" t="s">
        <v>142</v>
      </c>
      <c r="P214" s="1290">
        <v>2</v>
      </c>
      <c r="Q214" s="719">
        <v>1</v>
      </c>
      <c r="R214" s="720">
        <v>1</v>
      </c>
      <c r="S214" s="576">
        <v>1</v>
      </c>
    </row>
    <row r="215" spans="1:22" ht="27.75" customHeight="1">
      <c r="A215" s="198"/>
      <c r="B215" s="199"/>
      <c r="C215" s="200"/>
      <c r="D215" s="282"/>
      <c r="E215" s="282"/>
      <c r="F215" s="2061"/>
      <c r="G215" s="2063"/>
      <c r="H215" s="180"/>
      <c r="I215" s="1268"/>
      <c r="J215" s="5" t="s">
        <v>87</v>
      </c>
      <c r="K215" s="72">
        <f>56.4+7.4</f>
        <v>63.8</v>
      </c>
      <c r="L215" s="72">
        <v>45.1</v>
      </c>
      <c r="M215" s="94"/>
      <c r="N215" s="491"/>
      <c r="O215" s="716" t="s">
        <v>150</v>
      </c>
      <c r="P215" s="1291">
        <v>5</v>
      </c>
      <c r="Q215" s="558">
        <v>4</v>
      </c>
      <c r="R215" s="559">
        <v>3</v>
      </c>
      <c r="S215" s="560">
        <v>3</v>
      </c>
    </row>
    <row r="216" spans="1:22" ht="28.5" customHeight="1">
      <c r="A216" s="198"/>
      <c r="B216" s="199"/>
      <c r="C216" s="200"/>
      <c r="D216" s="309" t="s">
        <v>185</v>
      </c>
      <c r="E216" s="309"/>
      <c r="F216" s="456" t="s">
        <v>118</v>
      </c>
      <c r="G216" s="735"/>
      <c r="H216" s="187"/>
      <c r="I216" s="1260"/>
      <c r="J216" s="67" t="s">
        <v>15</v>
      </c>
      <c r="K216" s="72">
        <v>74.5</v>
      </c>
      <c r="L216" s="72">
        <v>90</v>
      </c>
      <c r="M216" s="94">
        <v>90</v>
      </c>
      <c r="N216" s="491">
        <v>90</v>
      </c>
      <c r="O216" s="1236" t="s">
        <v>100</v>
      </c>
      <c r="P216" s="1291">
        <v>33</v>
      </c>
      <c r="Q216" s="558">
        <v>33</v>
      </c>
      <c r="R216" s="559">
        <v>33</v>
      </c>
      <c r="S216" s="560">
        <v>33</v>
      </c>
    </row>
    <row r="217" spans="1:22" ht="16.5" customHeight="1">
      <c r="A217" s="198"/>
      <c r="B217" s="199"/>
      <c r="C217" s="200"/>
      <c r="D217" s="303" t="s">
        <v>186</v>
      </c>
      <c r="E217" s="1283"/>
      <c r="F217" s="2064" t="s">
        <v>354</v>
      </c>
      <c r="G217" s="736"/>
      <c r="H217" s="702"/>
      <c r="I217" s="1260"/>
      <c r="J217" s="1259" t="s">
        <v>15</v>
      </c>
      <c r="K217" s="737"/>
      <c r="L217" s="78">
        <v>85</v>
      </c>
      <c r="M217" s="129"/>
      <c r="N217" s="33"/>
      <c r="O217" s="376" t="s">
        <v>100</v>
      </c>
      <c r="P217" s="1291"/>
      <c r="Q217" s="558">
        <v>3</v>
      </c>
      <c r="R217" s="718"/>
      <c r="S217" s="560"/>
    </row>
    <row r="218" spans="1:22" ht="14.25" customHeight="1">
      <c r="A218" s="198"/>
      <c r="B218" s="199"/>
      <c r="C218" s="200"/>
      <c r="D218" s="937"/>
      <c r="E218" s="1282"/>
      <c r="F218" s="2065"/>
      <c r="G218" s="736"/>
      <c r="H218" s="702"/>
      <c r="I218" s="1260"/>
      <c r="J218" s="1273"/>
      <c r="K218" s="134"/>
      <c r="L218" s="134"/>
      <c r="M218" s="130"/>
      <c r="N218" s="138"/>
      <c r="O218" s="1244"/>
      <c r="P218" s="577"/>
      <c r="Q218" s="728"/>
      <c r="R218" s="729"/>
      <c r="S218" s="413"/>
    </row>
    <row r="219" spans="1:22" ht="29.25" customHeight="1">
      <c r="A219" s="198"/>
      <c r="B219" s="199"/>
      <c r="C219" s="239"/>
      <c r="D219" s="301" t="s">
        <v>187</v>
      </c>
      <c r="E219" s="301"/>
      <c r="F219" s="1241" t="s">
        <v>214</v>
      </c>
      <c r="G219" s="987"/>
      <c r="H219" s="29"/>
      <c r="I219" s="1260"/>
      <c r="J219" s="733" t="s">
        <v>15</v>
      </c>
      <c r="K219" s="774"/>
      <c r="L219" s="72"/>
      <c r="M219" s="94">
        <v>100</v>
      </c>
      <c r="N219" s="491"/>
      <c r="O219" s="734" t="s">
        <v>100</v>
      </c>
      <c r="P219" s="931"/>
      <c r="Q219" s="554"/>
      <c r="R219" s="717">
        <v>1</v>
      </c>
      <c r="S219" s="6"/>
      <c r="T219" s="991"/>
      <c r="U219" s="2068"/>
      <c r="V219" s="2068"/>
    </row>
    <row r="220" spans="1:22" ht="29.25" customHeight="1">
      <c r="A220" s="198"/>
      <c r="B220" s="199"/>
      <c r="C220" s="200"/>
      <c r="D220" s="977" t="s">
        <v>188</v>
      </c>
      <c r="E220" s="822"/>
      <c r="F220" s="1210" t="s">
        <v>340</v>
      </c>
      <c r="G220" s="1229"/>
      <c r="H220" s="702"/>
      <c r="I220" s="1260"/>
      <c r="J220" s="1259" t="s">
        <v>15</v>
      </c>
      <c r="K220" s="737"/>
      <c r="L220" s="78"/>
      <c r="M220" s="129"/>
      <c r="N220" s="33"/>
      <c r="O220" s="376" t="s">
        <v>100</v>
      </c>
      <c r="P220" s="1291"/>
      <c r="Q220" s="558"/>
      <c r="R220" s="559"/>
      <c r="S220" s="560"/>
      <c r="T220" s="152"/>
      <c r="U220" s="1237"/>
      <c r="V220" s="1218"/>
    </row>
    <row r="221" spans="1:22" ht="14.25" customHeight="1">
      <c r="A221" s="198"/>
      <c r="B221" s="199"/>
      <c r="C221" s="200"/>
      <c r="D221" s="303"/>
      <c r="E221" s="1283"/>
      <c r="F221" s="2060" t="s">
        <v>237</v>
      </c>
      <c r="G221" s="736"/>
      <c r="H221" s="702"/>
      <c r="I221" s="1260"/>
      <c r="J221" s="385" t="s">
        <v>18</v>
      </c>
      <c r="K221" s="737">
        <v>32.799999999999997</v>
      </c>
      <c r="L221" s="78"/>
      <c r="M221" s="129"/>
      <c r="N221" s="33"/>
      <c r="O221" s="2076" t="s">
        <v>136</v>
      </c>
      <c r="P221" s="1291">
        <v>2</v>
      </c>
      <c r="Q221" s="558"/>
      <c r="R221" s="559"/>
      <c r="S221" s="560"/>
    </row>
    <row r="222" spans="1:22" ht="14.25" customHeight="1">
      <c r="A222" s="198"/>
      <c r="B222" s="199"/>
      <c r="C222" s="200"/>
      <c r="D222" s="282"/>
      <c r="E222" s="282"/>
      <c r="F222" s="2061"/>
      <c r="G222" s="736"/>
      <c r="H222" s="702"/>
      <c r="I222" s="1260"/>
      <c r="J222" s="49" t="s">
        <v>15</v>
      </c>
      <c r="K222" s="72">
        <v>16.399999999999999</v>
      </c>
      <c r="L222" s="72"/>
      <c r="M222" s="94"/>
      <c r="N222" s="61"/>
      <c r="O222" s="2078"/>
      <c r="P222" s="577"/>
      <c r="Q222" s="728"/>
      <c r="R222" s="729"/>
      <c r="S222" s="413"/>
    </row>
    <row r="223" spans="1:22" ht="30.75" customHeight="1">
      <c r="A223" s="198"/>
      <c r="B223" s="199"/>
      <c r="C223" s="200"/>
      <c r="D223" s="1282"/>
      <c r="E223" s="1282"/>
      <c r="F223" s="821" t="s">
        <v>339</v>
      </c>
      <c r="G223" s="1249"/>
      <c r="H223" s="180"/>
      <c r="I223" s="1268"/>
      <c r="J223" s="992" t="s">
        <v>15</v>
      </c>
      <c r="K223" s="72">
        <v>25</v>
      </c>
      <c r="L223" s="72"/>
      <c r="M223" s="94"/>
      <c r="N223" s="491"/>
      <c r="O223" s="1236" t="s">
        <v>139</v>
      </c>
      <c r="P223" s="1291">
        <v>7</v>
      </c>
      <c r="Q223" s="558"/>
      <c r="R223" s="559"/>
      <c r="S223" s="560"/>
      <c r="T223" s="57"/>
    </row>
    <row r="224" spans="1:22" ht="25.5" customHeight="1">
      <c r="A224" s="198"/>
      <c r="B224" s="199"/>
      <c r="C224" s="200"/>
      <c r="D224" s="282"/>
      <c r="E224" s="1282"/>
      <c r="F224" s="2064" t="s">
        <v>294</v>
      </c>
      <c r="G224" s="736"/>
      <c r="H224" s="702"/>
      <c r="I224" s="1260"/>
      <c r="J224" s="1259" t="s">
        <v>15</v>
      </c>
      <c r="K224" s="737"/>
      <c r="L224" s="78"/>
      <c r="M224" s="129"/>
      <c r="N224" s="33"/>
      <c r="O224" s="2076" t="s">
        <v>267</v>
      </c>
      <c r="P224" s="1291"/>
      <c r="Q224" s="558"/>
      <c r="R224" s="559"/>
      <c r="S224" s="560"/>
      <c r="U224" s="2068"/>
      <c r="V224" s="2068"/>
    </row>
    <row r="225" spans="1:23" ht="19.5" customHeight="1">
      <c r="A225" s="198"/>
      <c r="B225" s="199"/>
      <c r="C225" s="200"/>
      <c r="D225" s="1282"/>
      <c r="E225" s="1282"/>
      <c r="F225" s="2065"/>
      <c r="G225" s="736"/>
      <c r="H225" s="702"/>
      <c r="I225" s="1260"/>
      <c r="J225" s="1273"/>
      <c r="K225" s="134"/>
      <c r="L225" s="447"/>
      <c r="M225" s="127"/>
      <c r="N225" s="490"/>
      <c r="O225" s="2077"/>
      <c r="P225" s="577"/>
      <c r="Q225" s="728"/>
      <c r="R225" s="729"/>
      <c r="S225" s="413"/>
    </row>
    <row r="226" spans="1:23" ht="14.25" customHeight="1" thickBot="1">
      <c r="A226" s="214"/>
      <c r="B226" s="211"/>
      <c r="C226" s="212"/>
      <c r="D226" s="284"/>
      <c r="E226" s="284"/>
      <c r="F226" s="2329"/>
      <c r="G226" s="1250"/>
      <c r="H226" s="739"/>
      <c r="I226" s="1281"/>
      <c r="J226" s="68" t="s">
        <v>16</v>
      </c>
      <c r="K226" s="316">
        <f>SUM(K201:K223)</f>
        <v>2306.3000000000011</v>
      </c>
      <c r="L226" s="316">
        <f>SUM(L201:L219)</f>
        <v>2387.7999999999997</v>
      </c>
      <c r="M226" s="418">
        <f>SUM(M201:M219)</f>
        <v>2164.4</v>
      </c>
      <c r="N226" s="350">
        <f>SUM(N201:N219)</f>
        <v>2064.4</v>
      </c>
      <c r="O226" s="740"/>
      <c r="P226" s="921"/>
      <c r="Q226" s="741"/>
      <c r="R226" s="742"/>
      <c r="S226" s="743"/>
    </row>
    <row r="227" spans="1:23" s="9" customFormat="1" ht="42" customHeight="1">
      <c r="A227" s="2051" t="s">
        <v>17</v>
      </c>
      <c r="B227" s="2053" t="s">
        <v>19</v>
      </c>
      <c r="C227" s="2" t="s">
        <v>17</v>
      </c>
      <c r="D227" s="392"/>
      <c r="E227" s="393"/>
      <c r="F227" s="2043" t="s">
        <v>260</v>
      </c>
      <c r="G227" s="2056"/>
      <c r="H227" s="2384">
        <v>2</v>
      </c>
      <c r="I227" s="2330" t="s">
        <v>316</v>
      </c>
      <c r="J227" s="744" t="s">
        <v>15</v>
      </c>
      <c r="K227" s="745">
        <v>31.3</v>
      </c>
      <c r="L227" s="745">
        <v>31.3</v>
      </c>
      <c r="M227" s="81">
        <v>31.3</v>
      </c>
      <c r="N227" s="79">
        <v>31.3</v>
      </c>
      <c r="O227" s="2373" t="s">
        <v>213</v>
      </c>
      <c r="P227" s="746">
        <v>300</v>
      </c>
      <c r="Q227" s="747">
        <v>300</v>
      </c>
      <c r="R227" s="748">
        <v>300</v>
      </c>
      <c r="S227" s="749">
        <v>300</v>
      </c>
    </row>
    <row r="228" spans="1:23" s="9" customFormat="1" ht="16.5" customHeight="1" thickBot="1">
      <c r="A228" s="2052"/>
      <c r="B228" s="2054"/>
      <c r="C228" s="50"/>
      <c r="D228" s="291"/>
      <c r="E228" s="305"/>
      <c r="F228" s="2055"/>
      <c r="G228" s="2057"/>
      <c r="H228" s="2385"/>
      <c r="I228" s="2326"/>
      <c r="J228" s="68" t="s">
        <v>16</v>
      </c>
      <c r="K228" s="750">
        <f>SUM(K227:K227)</f>
        <v>31.3</v>
      </c>
      <c r="L228" s="750">
        <f t="shared" ref="L228:N228" si="7">SUM(L227:L227)</f>
        <v>31.3</v>
      </c>
      <c r="M228" s="751">
        <f t="shared" si="7"/>
        <v>31.3</v>
      </c>
      <c r="N228" s="752">
        <f t="shared" si="7"/>
        <v>31.3</v>
      </c>
      <c r="O228" s="2374"/>
      <c r="P228" s="753"/>
      <c r="Q228" s="754"/>
      <c r="R228" s="755"/>
      <c r="S228" s="756"/>
    </row>
    <row r="229" spans="1:23" ht="19.5" customHeight="1">
      <c r="A229" s="232" t="s">
        <v>17</v>
      </c>
      <c r="B229" s="207" t="s">
        <v>19</v>
      </c>
      <c r="C229" s="249" t="s">
        <v>19</v>
      </c>
      <c r="D229" s="290"/>
      <c r="E229" s="287"/>
      <c r="F229" s="2043" t="s">
        <v>117</v>
      </c>
      <c r="G229" s="2045" t="s">
        <v>45</v>
      </c>
      <c r="H229" s="757">
        <v>2</v>
      </c>
      <c r="I229" s="2375" t="s">
        <v>316</v>
      </c>
      <c r="J229" s="52" t="s">
        <v>15</v>
      </c>
      <c r="K229" s="398">
        <f>35-15</f>
        <v>20</v>
      </c>
      <c r="L229" s="398">
        <v>30</v>
      </c>
      <c r="M229" s="399">
        <v>30</v>
      </c>
      <c r="N229" s="400">
        <v>30</v>
      </c>
      <c r="O229" s="496" t="s">
        <v>143</v>
      </c>
      <c r="P229" s="985">
        <v>2</v>
      </c>
      <c r="Q229" s="706">
        <v>3</v>
      </c>
      <c r="R229" s="707">
        <v>3</v>
      </c>
      <c r="S229" s="708">
        <v>3</v>
      </c>
    </row>
    <row r="230" spans="1:23" ht="19.5" customHeight="1">
      <c r="A230" s="198"/>
      <c r="B230" s="199"/>
      <c r="C230" s="242"/>
      <c r="D230" s="283"/>
      <c r="E230" s="1282"/>
      <c r="F230" s="2044"/>
      <c r="G230" s="2046"/>
      <c r="H230" s="758"/>
      <c r="I230" s="2376"/>
      <c r="J230" s="709"/>
      <c r="K230" s="99"/>
      <c r="L230" s="99"/>
      <c r="M230" s="121"/>
      <c r="N230" s="358"/>
      <c r="O230" s="152"/>
      <c r="P230" s="451"/>
      <c r="Q230" s="713"/>
      <c r="R230" s="240"/>
      <c r="S230" s="714"/>
    </row>
    <row r="231" spans="1:23" ht="15" customHeight="1" thickBot="1">
      <c r="A231" s="214"/>
      <c r="B231" s="211"/>
      <c r="C231" s="251"/>
      <c r="D231" s="292"/>
      <c r="E231" s="295"/>
      <c r="F231" s="1225"/>
      <c r="G231" s="90" t="s">
        <v>152</v>
      </c>
      <c r="H231" s="252"/>
      <c r="I231" s="1281"/>
      <c r="J231" s="68" t="s">
        <v>16</v>
      </c>
      <c r="K231" s="316">
        <f>+K229</f>
        <v>20</v>
      </c>
      <c r="L231" s="316">
        <f t="shared" ref="L231:N231" si="8">+L229</f>
        <v>30</v>
      </c>
      <c r="M231" s="418">
        <f t="shared" si="8"/>
        <v>30</v>
      </c>
      <c r="N231" s="425">
        <f t="shared" si="8"/>
        <v>30</v>
      </c>
      <c r="O231" s="461"/>
      <c r="P231" s="918"/>
      <c r="Q231" s="529"/>
      <c r="S231" s="1011"/>
    </row>
    <row r="232" spans="1:23" ht="32.25" customHeight="1">
      <c r="A232" s="232" t="s">
        <v>17</v>
      </c>
      <c r="B232" s="207" t="s">
        <v>19</v>
      </c>
      <c r="C232" s="235" t="s">
        <v>21</v>
      </c>
      <c r="D232" s="287"/>
      <c r="E232" s="287"/>
      <c r="F232" s="1221" t="s">
        <v>80</v>
      </c>
      <c r="G232" s="48"/>
      <c r="H232" s="71"/>
      <c r="I232" s="1287"/>
      <c r="J232" s="58"/>
      <c r="K232" s="318"/>
      <c r="L232" s="318"/>
      <c r="M232" s="319"/>
      <c r="N232" s="320"/>
      <c r="O232" s="986"/>
      <c r="P232" s="1005"/>
      <c r="Q232" s="528"/>
      <c r="R232" s="513"/>
      <c r="S232" s="203"/>
      <c r="T232" s="1254"/>
    </row>
    <row r="233" spans="1:23" s="254" customFormat="1" ht="28.5" customHeight="1">
      <c r="A233" s="198"/>
      <c r="B233" s="199"/>
      <c r="C233" s="46"/>
      <c r="D233" s="310" t="s">
        <v>14</v>
      </c>
      <c r="E233" s="310"/>
      <c r="F233" s="2047" t="s">
        <v>76</v>
      </c>
      <c r="G233" s="762"/>
      <c r="H233" s="758"/>
      <c r="I233" s="2376" t="s">
        <v>320</v>
      </c>
      <c r="J233" s="763" t="s">
        <v>15</v>
      </c>
      <c r="K233" s="561">
        <f>87+8.3</f>
        <v>95.3</v>
      </c>
      <c r="L233" s="764">
        <v>11.5</v>
      </c>
      <c r="M233" s="129">
        <v>11.5</v>
      </c>
      <c r="N233" s="24">
        <v>11.5</v>
      </c>
      <c r="O233" s="765" t="s">
        <v>145</v>
      </c>
      <c r="P233" s="1291">
        <v>59</v>
      </c>
      <c r="Q233" s="558">
        <v>79</v>
      </c>
      <c r="R233" s="559">
        <v>79</v>
      </c>
      <c r="S233" s="560">
        <v>79</v>
      </c>
      <c r="T233" s="253"/>
      <c r="U233" s="253"/>
      <c r="V233" s="253"/>
      <c r="W233" s="253"/>
    </row>
    <row r="234" spans="1:23" s="254" customFormat="1" ht="29.25" customHeight="1">
      <c r="A234" s="198"/>
      <c r="B234" s="199"/>
      <c r="C234" s="46"/>
      <c r="D234" s="293"/>
      <c r="E234" s="293"/>
      <c r="F234" s="2381"/>
      <c r="G234" s="759"/>
      <c r="H234" s="758"/>
      <c r="I234" s="2376"/>
      <c r="J234" s="766"/>
      <c r="K234" s="767"/>
      <c r="L234" s="767"/>
      <c r="M234" s="768"/>
      <c r="N234" s="769"/>
      <c r="O234" s="770" t="s">
        <v>146</v>
      </c>
      <c r="P234" s="931">
        <v>20</v>
      </c>
      <c r="Q234" s="554"/>
      <c r="R234" s="717"/>
      <c r="S234" s="6"/>
      <c r="T234" s="253"/>
      <c r="U234" s="253"/>
      <c r="V234" s="253"/>
      <c r="W234" s="253"/>
    </row>
    <row r="235" spans="1:23" s="254" customFormat="1" ht="31.5" customHeight="1">
      <c r="A235" s="198"/>
      <c r="B235" s="196"/>
      <c r="C235" s="46"/>
      <c r="D235" s="310" t="s">
        <v>17</v>
      </c>
      <c r="E235" s="310"/>
      <c r="F235" s="2047" t="s">
        <v>371</v>
      </c>
      <c r="G235" s="761"/>
      <c r="H235" s="758"/>
      <c r="I235" s="1278"/>
      <c r="J235" s="771" t="s">
        <v>15</v>
      </c>
      <c r="K235" s="72">
        <f>35.2-14</f>
        <v>21.200000000000003</v>
      </c>
      <c r="L235" s="72">
        <v>14</v>
      </c>
      <c r="M235" s="94">
        <v>14</v>
      </c>
      <c r="N235" s="61">
        <v>14</v>
      </c>
      <c r="O235" s="772" t="s">
        <v>147</v>
      </c>
      <c r="P235" s="931">
        <v>4</v>
      </c>
      <c r="Q235" s="554">
        <v>2</v>
      </c>
      <c r="R235" s="150">
        <v>1</v>
      </c>
      <c r="S235" s="6">
        <v>1</v>
      </c>
      <c r="T235" s="253"/>
      <c r="U235" s="253"/>
      <c r="V235" s="253"/>
      <c r="W235" s="253"/>
    </row>
    <row r="236" spans="1:23" s="254" customFormat="1" ht="20.25" customHeight="1">
      <c r="A236" s="198"/>
      <c r="B236" s="196"/>
      <c r="C236" s="46"/>
      <c r="D236" s="293"/>
      <c r="E236" s="293"/>
      <c r="F236" s="2048"/>
      <c r="G236" s="761"/>
      <c r="H236" s="758"/>
      <c r="I236" s="1278"/>
      <c r="J236" s="773" t="s">
        <v>87</v>
      </c>
      <c r="K236" s="72">
        <v>6</v>
      </c>
      <c r="L236" s="72">
        <v>7.2</v>
      </c>
      <c r="M236" s="94"/>
      <c r="N236" s="61"/>
      <c r="O236" s="2405" t="s">
        <v>179</v>
      </c>
      <c r="P236" s="775">
        <v>1</v>
      </c>
      <c r="Q236" s="776">
        <v>1</v>
      </c>
      <c r="R236" s="983">
        <v>1</v>
      </c>
      <c r="S236" s="413"/>
      <c r="T236" s="253"/>
      <c r="U236" s="253"/>
      <c r="V236" s="253"/>
      <c r="W236" s="253"/>
    </row>
    <row r="237" spans="1:23" s="254" customFormat="1" ht="24" customHeight="1">
      <c r="A237" s="198"/>
      <c r="B237" s="196"/>
      <c r="C237" s="46"/>
      <c r="D237" s="293"/>
      <c r="E237" s="293"/>
      <c r="F237" s="2048"/>
      <c r="G237" s="761"/>
      <c r="H237" s="758"/>
      <c r="I237" s="1278"/>
      <c r="J237" s="777" t="s">
        <v>3</v>
      </c>
      <c r="K237" s="134">
        <v>73</v>
      </c>
      <c r="L237" s="134">
        <v>36</v>
      </c>
      <c r="M237" s="130">
        <v>36</v>
      </c>
      <c r="N237" s="15">
        <v>36</v>
      </c>
      <c r="O237" s="2405"/>
      <c r="P237" s="577"/>
      <c r="Q237" s="728"/>
      <c r="R237" s="983"/>
      <c r="S237" s="413">
        <v>1</v>
      </c>
      <c r="T237" s="253"/>
      <c r="U237" s="253"/>
      <c r="V237" s="253"/>
      <c r="W237" s="253"/>
    </row>
    <row r="238" spans="1:23" ht="41.25" customHeight="1">
      <c r="A238" s="198"/>
      <c r="B238" s="196"/>
      <c r="C238" s="46"/>
      <c r="D238" s="293"/>
      <c r="E238" s="293"/>
      <c r="F238" s="2048"/>
      <c r="G238" s="759"/>
      <c r="H238" s="758"/>
      <c r="I238" s="1278"/>
      <c r="J238" s="773" t="s">
        <v>3</v>
      </c>
      <c r="K238" s="72"/>
      <c r="L238" s="72">
        <v>4.5</v>
      </c>
      <c r="M238" s="94"/>
      <c r="N238" s="61"/>
      <c r="O238" s="770" t="s">
        <v>215</v>
      </c>
      <c r="P238" s="931">
        <v>1</v>
      </c>
      <c r="Q238" s="554">
        <v>2</v>
      </c>
      <c r="R238" s="150">
        <v>1</v>
      </c>
      <c r="S238" s="779">
        <v>1</v>
      </c>
    </row>
    <row r="239" spans="1:23" ht="42.75" customHeight="1">
      <c r="A239" s="198"/>
      <c r="B239" s="196"/>
      <c r="C239" s="46"/>
      <c r="D239" s="293"/>
      <c r="E239" s="293"/>
      <c r="F239" s="1253"/>
      <c r="G239" s="761"/>
      <c r="H239" s="760">
        <v>2</v>
      </c>
      <c r="I239" s="1280" t="s">
        <v>316</v>
      </c>
      <c r="J239" s="580" t="s">
        <v>15</v>
      </c>
      <c r="K239" s="659">
        <v>14</v>
      </c>
      <c r="L239" s="72">
        <f>37.3-15</f>
        <v>22.299999999999997</v>
      </c>
      <c r="M239" s="94"/>
      <c r="N239" s="61"/>
      <c r="O239" s="765" t="s">
        <v>179</v>
      </c>
      <c r="P239" s="1291">
        <v>1</v>
      </c>
      <c r="Q239" s="558"/>
      <c r="R239" s="38">
        <v>1</v>
      </c>
      <c r="S239" s="560"/>
    </row>
    <row r="240" spans="1:23" ht="42.75" customHeight="1">
      <c r="A240" s="198"/>
      <c r="B240" s="196"/>
      <c r="C240" s="46"/>
      <c r="D240" s="293"/>
      <c r="E240" s="293"/>
      <c r="F240" s="1253"/>
      <c r="G240" s="761"/>
      <c r="H240" s="758"/>
      <c r="I240" s="1278"/>
      <c r="J240" s="580" t="s">
        <v>3</v>
      </c>
      <c r="K240" s="78">
        <v>70</v>
      </c>
      <c r="L240" s="72">
        <v>100</v>
      </c>
      <c r="M240" s="94"/>
      <c r="N240" s="61"/>
      <c r="O240" s="765" t="s">
        <v>215</v>
      </c>
      <c r="P240" s="931">
        <v>1</v>
      </c>
      <c r="Q240" s="554">
        <v>1</v>
      </c>
      <c r="R240" s="778"/>
      <c r="S240" s="6"/>
      <c r="T240" s="244"/>
    </row>
    <row r="241" spans="1:23" s="3" customFormat="1" ht="36" customHeight="1">
      <c r="A241" s="1227"/>
      <c r="B241" s="1004"/>
      <c r="C241" s="46"/>
      <c r="D241" s="310"/>
      <c r="E241" s="310"/>
      <c r="F241" s="2047" t="s">
        <v>226</v>
      </c>
      <c r="G241" s="762"/>
      <c r="H241" s="781">
        <v>6</v>
      </c>
      <c r="I241" s="2382" t="s">
        <v>341</v>
      </c>
      <c r="J241" s="773" t="s">
        <v>15</v>
      </c>
      <c r="K241" s="491">
        <v>3.6</v>
      </c>
      <c r="L241" s="782"/>
      <c r="M241" s="783"/>
      <c r="N241" s="784"/>
      <c r="O241" s="765" t="s">
        <v>144</v>
      </c>
      <c r="P241" s="1291">
        <v>1</v>
      </c>
      <c r="Q241" s="558"/>
      <c r="R241" s="785"/>
      <c r="S241" s="560"/>
      <c r="T241" s="1"/>
      <c r="U241" s="1"/>
      <c r="V241" s="1"/>
      <c r="W241" s="1"/>
    </row>
    <row r="242" spans="1:23" ht="18" customHeight="1" thickBot="1">
      <c r="A242" s="198"/>
      <c r="B242" s="199"/>
      <c r="C242" s="47"/>
      <c r="D242" s="294"/>
      <c r="E242" s="294"/>
      <c r="F242" s="2048"/>
      <c r="G242" s="761"/>
      <c r="H242" s="786"/>
      <c r="I242" s="2383"/>
      <c r="J242" s="787" t="s">
        <v>16</v>
      </c>
      <c r="K242" s="316">
        <f>SUM(K233:K241)</f>
        <v>283.10000000000002</v>
      </c>
      <c r="L242" s="316">
        <f>SUM(L233:L240)</f>
        <v>195.5</v>
      </c>
      <c r="M242" s="418">
        <f>SUM(M233:M240)</f>
        <v>61.5</v>
      </c>
      <c r="N242" s="425">
        <f>SUM(N233:N240)</f>
        <v>61.5</v>
      </c>
      <c r="O242" s="788"/>
      <c r="P242" s="1260"/>
      <c r="Q242" s="858"/>
      <c r="R242" s="983"/>
      <c r="S242" s="624"/>
    </row>
    <row r="243" spans="1:23" s="170" customFormat="1" ht="30" customHeight="1">
      <c r="A243" s="232" t="s">
        <v>17</v>
      </c>
      <c r="B243" s="207" t="s">
        <v>19</v>
      </c>
      <c r="C243" s="308" t="s">
        <v>22</v>
      </c>
      <c r="D243" s="290"/>
      <c r="E243" s="281"/>
      <c r="F243" s="2043" t="s">
        <v>336</v>
      </c>
      <c r="G243" s="955"/>
      <c r="H243" s="952">
        <v>6</v>
      </c>
      <c r="I243" s="2311" t="s">
        <v>313</v>
      </c>
      <c r="J243" s="1213" t="s">
        <v>15</v>
      </c>
      <c r="K243" s="622">
        <v>1653.3</v>
      </c>
      <c r="L243" s="1731">
        <f>1951.3-300</f>
        <v>1651.3</v>
      </c>
      <c r="M243" s="441">
        <v>2301.3000000000002</v>
      </c>
      <c r="N243" s="440">
        <v>2301.3000000000002</v>
      </c>
      <c r="O243" s="457" t="s">
        <v>100</v>
      </c>
      <c r="P243" s="1259">
        <v>92</v>
      </c>
      <c r="Q243" s="831">
        <v>92</v>
      </c>
      <c r="R243" s="368">
        <v>92</v>
      </c>
      <c r="S243" s="13">
        <v>92</v>
      </c>
    </row>
    <row r="244" spans="1:23" ht="26.25" customHeight="1">
      <c r="A244" s="198"/>
      <c r="B244" s="199"/>
      <c r="C244" s="200"/>
      <c r="D244" s="2367"/>
      <c r="E244" s="282"/>
      <c r="F244" s="2044"/>
      <c r="G244" s="956"/>
      <c r="H244" s="953"/>
      <c r="I244" s="2310"/>
      <c r="J244" s="5" t="s">
        <v>87</v>
      </c>
      <c r="K244" s="78">
        <v>382.8</v>
      </c>
      <c r="L244" s="72">
        <v>350</v>
      </c>
      <c r="M244" s="1006"/>
      <c r="N244" s="73"/>
      <c r="O244" s="76"/>
      <c r="P244" s="1260"/>
      <c r="Q244" s="998"/>
      <c r="R244" s="29"/>
      <c r="S244" s="1007"/>
    </row>
    <row r="245" spans="1:23" ht="18" customHeight="1">
      <c r="A245" s="198"/>
      <c r="B245" s="199"/>
      <c r="C245" s="200"/>
      <c r="D245" s="2367"/>
      <c r="E245" s="282"/>
      <c r="F245" s="2044"/>
      <c r="G245" s="956"/>
      <c r="H245" s="954">
        <v>2</v>
      </c>
      <c r="I245" s="2311" t="s">
        <v>316</v>
      </c>
      <c r="J245" s="555" t="s">
        <v>15</v>
      </c>
      <c r="K245" s="608">
        <v>56.5</v>
      </c>
      <c r="L245" s="346"/>
      <c r="M245" s="273"/>
      <c r="N245" s="346"/>
      <c r="O245" s="76"/>
      <c r="P245" s="1260"/>
      <c r="Q245" s="998"/>
      <c r="R245" s="29"/>
      <c r="S245" s="1007"/>
    </row>
    <row r="246" spans="1:23" ht="18" customHeight="1" thickBot="1">
      <c r="A246" s="198"/>
      <c r="B246" s="199"/>
      <c r="C246" s="47"/>
      <c r="D246" s="294"/>
      <c r="E246" s="294"/>
      <c r="F246" s="1211"/>
      <c r="G246" s="761"/>
      <c r="H246" s="786"/>
      <c r="I246" s="2326"/>
      <c r="J246" s="787" t="s">
        <v>16</v>
      </c>
      <c r="K246" s="316">
        <f>SUM(K243:K245)</f>
        <v>2092.6</v>
      </c>
      <c r="L246" s="316">
        <f>SUM(L243:L245)</f>
        <v>2001.3</v>
      </c>
      <c r="M246" s="418">
        <f t="shared" ref="M246:N246" si="9">SUM(M243:M245)</f>
        <v>2301.3000000000002</v>
      </c>
      <c r="N246" s="425">
        <f t="shared" si="9"/>
        <v>2301.3000000000002</v>
      </c>
      <c r="O246" s="788"/>
      <c r="P246" s="1260"/>
      <c r="Q246" s="858"/>
      <c r="R246" s="983"/>
      <c r="S246" s="624"/>
    </row>
    <row r="247" spans="1:23" s="257" customFormat="1" ht="14.25" customHeight="1" thickBot="1">
      <c r="A247" s="256" t="s">
        <v>17</v>
      </c>
      <c r="B247" s="247" t="s">
        <v>19</v>
      </c>
      <c r="C247" s="2066" t="s">
        <v>20</v>
      </c>
      <c r="D247" s="2067"/>
      <c r="E247" s="2067"/>
      <c r="F247" s="2067"/>
      <c r="G247" s="2067"/>
      <c r="H247" s="2067"/>
      <c r="I247" s="2067"/>
      <c r="J247" s="2067"/>
      <c r="K247" s="339">
        <f>K228+K231+K242+K226</f>
        <v>2640.7000000000012</v>
      </c>
      <c r="L247" s="339">
        <f>L228+L231+L242+L226+L246</f>
        <v>4645.8999999999996</v>
      </c>
      <c r="M247" s="340">
        <f t="shared" ref="M247" si="10">M228+M231+M242+M226+M246</f>
        <v>4588.5</v>
      </c>
      <c r="N247" s="341">
        <f>N228+N231+N242+N226+N246</f>
        <v>4488.5</v>
      </c>
      <c r="O247" s="229"/>
      <c r="P247" s="230"/>
      <c r="Q247" s="230"/>
      <c r="R247" s="230"/>
      <c r="S247" s="231"/>
    </row>
    <row r="248" spans="1:23" s="164" customFormat="1" ht="14.25" customHeight="1" thickBot="1">
      <c r="A248" s="256" t="s">
        <v>17</v>
      </c>
      <c r="B248" s="2034" t="s">
        <v>6</v>
      </c>
      <c r="C248" s="2035"/>
      <c r="D248" s="2035"/>
      <c r="E248" s="2035"/>
      <c r="F248" s="2035"/>
      <c r="G248" s="2035"/>
      <c r="H248" s="2035"/>
      <c r="I248" s="2035"/>
      <c r="J248" s="2035"/>
      <c r="K248" s="390">
        <f>K247+K197+K183</f>
        <v>7150.8000000000011</v>
      </c>
      <c r="L248" s="390">
        <f>L247+L197+L183</f>
        <v>14371.599999999999</v>
      </c>
      <c r="M248" s="353">
        <f>M247+M197+M183</f>
        <v>14753.000000000002</v>
      </c>
      <c r="N248" s="354">
        <f>N247+N197+N183</f>
        <v>8844.0999999999985</v>
      </c>
      <c r="O248" s="160"/>
      <c r="P248" s="160"/>
      <c r="Q248" s="160"/>
      <c r="R248" s="160"/>
      <c r="S248" s="161"/>
    </row>
    <row r="249" spans="1:23" s="164" customFormat="1" ht="14.25" customHeight="1" thickBot="1">
      <c r="A249" s="258" t="s">
        <v>5</v>
      </c>
      <c r="B249" s="2036" t="s">
        <v>7</v>
      </c>
      <c r="C249" s="2037"/>
      <c r="D249" s="2037"/>
      <c r="E249" s="2037"/>
      <c r="F249" s="2037"/>
      <c r="G249" s="2037"/>
      <c r="H249" s="2037"/>
      <c r="I249" s="2037"/>
      <c r="J249" s="2037"/>
      <c r="K249" s="391">
        <f>K248+K107</f>
        <v>87759.800000000017</v>
      </c>
      <c r="L249" s="391">
        <f>L248+L107</f>
        <v>106211.1</v>
      </c>
      <c r="M249" s="355">
        <f>M248+M107</f>
        <v>104745</v>
      </c>
      <c r="N249" s="356">
        <f>N248+N107</f>
        <v>98666.1</v>
      </c>
      <c r="O249" s="259"/>
      <c r="P249" s="259"/>
      <c r="Q249" s="259"/>
      <c r="R249" s="259"/>
      <c r="S249" s="260"/>
    </row>
    <row r="250" spans="1:23" s="164" customFormat="1" ht="14.25" customHeight="1">
      <c r="A250" s="2398" t="s">
        <v>308</v>
      </c>
      <c r="B250" s="2398"/>
      <c r="C250" s="2398"/>
      <c r="D250" s="2398"/>
      <c r="E250" s="2398"/>
      <c r="F250" s="2398"/>
      <c r="G250" s="2398"/>
      <c r="H250" s="2398"/>
      <c r="I250" s="2398"/>
      <c r="J250" s="2398"/>
      <c r="K250" s="2398"/>
      <c r="L250" s="2398"/>
      <c r="M250" s="2398"/>
      <c r="N250" s="2398"/>
      <c r="O250" s="2398"/>
      <c r="P250" s="2398"/>
      <c r="Q250" s="2398"/>
      <c r="R250" s="2398"/>
      <c r="S250" s="2398"/>
    </row>
    <row r="251" spans="1:23" s="164" customFormat="1" ht="23.25" customHeight="1" thickBot="1">
      <c r="A251" s="2038" t="s">
        <v>0</v>
      </c>
      <c r="B251" s="2038"/>
      <c r="C251" s="2038"/>
      <c r="D251" s="2038"/>
      <c r="E251" s="2038"/>
      <c r="F251" s="2038"/>
      <c r="G251" s="2038"/>
      <c r="H251" s="2038"/>
      <c r="I251" s="2038"/>
      <c r="J251" s="2038"/>
      <c r="K251" s="2038"/>
      <c r="L251" s="2038"/>
      <c r="M251" s="2038"/>
      <c r="N251" s="2038"/>
      <c r="O251" s="562"/>
      <c r="P251" s="562"/>
      <c r="Q251" s="562"/>
      <c r="R251" s="562"/>
      <c r="S251" s="562"/>
    </row>
    <row r="252" spans="1:23" s="164" customFormat="1" ht="59.25" customHeight="1" thickBot="1">
      <c r="A252" s="2039" t="s">
        <v>1</v>
      </c>
      <c r="B252" s="2040"/>
      <c r="C252" s="2040"/>
      <c r="D252" s="2040"/>
      <c r="E252" s="2040"/>
      <c r="F252" s="2040"/>
      <c r="G252" s="2040"/>
      <c r="H252" s="2040"/>
      <c r="I252" s="2040"/>
      <c r="J252" s="2041"/>
      <c r="K252" s="158" t="s">
        <v>245</v>
      </c>
      <c r="L252" s="158" t="s">
        <v>97</v>
      </c>
      <c r="M252" s="278" t="s">
        <v>181</v>
      </c>
      <c r="N252" s="277" t="s">
        <v>240</v>
      </c>
      <c r="O252" s="655"/>
      <c r="P252" s="162"/>
      <c r="Q252" s="162"/>
      <c r="R252" s="162"/>
      <c r="S252" s="162"/>
    </row>
    <row r="253" spans="1:23" s="164" customFormat="1" ht="13.5" customHeight="1">
      <c r="A253" s="2028" t="s">
        <v>24</v>
      </c>
      <c r="B253" s="2029"/>
      <c r="C253" s="2029"/>
      <c r="D253" s="2029"/>
      <c r="E253" s="2029"/>
      <c r="F253" s="2029"/>
      <c r="G253" s="2029"/>
      <c r="H253" s="2029"/>
      <c r="I253" s="2029"/>
      <c r="J253" s="2029"/>
      <c r="K253" s="276">
        <f>+K254+K261+K262+K263+K264</f>
        <v>87107.39999999998</v>
      </c>
      <c r="L253" s="159">
        <f>+L254+L261+L262+L263+L264</f>
        <v>103943.60000000002</v>
      </c>
      <c r="M253" s="279">
        <f>+M254+M261+M262+M263+M264</f>
        <v>103777</v>
      </c>
      <c r="N253" s="468">
        <f>+N254+N261+N262+N263+N264</f>
        <v>98630.1</v>
      </c>
      <c r="O253" s="655"/>
      <c r="P253" s="162"/>
      <c r="Q253" s="162"/>
      <c r="R253" s="162"/>
      <c r="S253" s="162"/>
    </row>
    <row r="254" spans="1:23" s="164" customFormat="1" ht="13.5" customHeight="1">
      <c r="A254" s="2030" t="s">
        <v>229</v>
      </c>
      <c r="B254" s="2031"/>
      <c r="C254" s="2031"/>
      <c r="D254" s="2031"/>
      <c r="E254" s="2031"/>
      <c r="F254" s="2031"/>
      <c r="G254" s="2031"/>
      <c r="H254" s="2031"/>
      <c r="I254" s="2031"/>
      <c r="J254" s="2031"/>
      <c r="K254" s="427">
        <f>SUM(K255:K260)</f>
        <v>85970.599999999991</v>
      </c>
      <c r="L254" s="427">
        <f t="shared" ref="L254:N254" si="11">SUM(L255:L260)</f>
        <v>97792.300000000017</v>
      </c>
      <c r="M254" s="941">
        <f t="shared" si="11"/>
        <v>103777</v>
      </c>
      <c r="N254" s="442">
        <f t="shared" si="11"/>
        <v>98630.1</v>
      </c>
      <c r="O254" s="655"/>
      <c r="P254" s="162"/>
      <c r="Q254" s="162"/>
      <c r="R254" s="162"/>
      <c r="S254" s="162"/>
    </row>
    <row r="255" spans="1:23" s="164" customFormat="1" ht="14.25" customHeight="1">
      <c r="A255" s="2023" t="s">
        <v>27</v>
      </c>
      <c r="B255" s="2016"/>
      <c r="C255" s="2016"/>
      <c r="D255" s="2016"/>
      <c r="E255" s="2016"/>
      <c r="F255" s="2016"/>
      <c r="G255" s="2016"/>
      <c r="H255" s="2016"/>
      <c r="I255" s="2016"/>
      <c r="J255" s="2016"/>
      <c r="K255" s="53">
        <f>SUMIF(J13:J241,"sb",K13:K241)</f>
        <v>38010.999999999993</v>
      </c>
      <c r="L255" s="357">
        <f>SUMIF(J13:J245,"sb",L13:L245)</f>
        <v>44554.000000000007</v>
      </c>
      <c r="M255" s="65">
        <f>SUMIF(J13:J245,"sb",M13:M245)</f>
        <v>49118.799999999996</v>
      </c>
      <c r="N255" s="469">
        <f>SUMIF(J13:J245,"sb",N13:N245)</f>
        <v>46944.4</v>
      </c>
      <c r="O255" s="120"/>
      <c r="P255" s="162"/>
      <c r="Q255" s="162"/>
      <c r="R255" s="162"/>
      <c r="S255" s="162"/>
    </row>
    <row r="256" spans="1:23" s="164" customFormat="1" ht="15.75" customHeight="1">
      <c r="A256" s="2023" t="s">
        <v>31</v>
      </c>
      <c r="B256" s="2016"/>
      <c r="C256" s="2016"/>
      <c r="D256" s="2016"/>
      <c r="E256" s="2016"/>
      <c r="F256" s="2016"/>
      <c r="G256" s="2016"/>
      <c r="H256" s="2016"/>
      <c r="I256" s="2016"/>
      <c r="J256" s="2016"/>
      <c r="K256" s="53">
        <f>SUMIF(J13:J240,"sb(sp)",K13:K240)</f>
        <v>5544.9000000000005</v>
      </c>
      <c r="L256" s="357">
        <f>SUMIF(J13:J240,"sb(sp)",L13:L240)</f>
        <v>5390</v>
      </c>
      <c r="M256" s="65">
        <f>SUMIF(J14:J241,"sb(sp)",M14:M241)</f>
        <v>5390</v>
      </c>
      <c r="N256" s="469">
        <f>SUMIF(J13:J240,"sb(sp)",N13:N240)</f>
        <v>5390</v>
      </c>
      <c r="O256" s="248"/>
      <c r="P256" s="162"/>
      <c r="Q256" s="162"/>
      <c r="R256" s="162"/>
      <c r="S256" s="162"/>
    </row>
    <row r="257" spans="1:20" s="164" customFormat="1" ht="15.75" customHeight="1">
      <c r="A257" s="2023" t="s">
        <v>156</v>
      </c>
      <c r="B257" s="2016"/>
      <c r="C257" s="2016"/>
      <c r="D257" s="2016"/>
      <c r="E257" s="2016"/>
      <c r="F257" s="2016"/>
      <c r="G257" s="2016"/>
      <c r="H257" s="2016"/>
      <c r="I257" s="2016"/>
      <c r="J257" s="2016"/>
      <c r="K257" s="53">
        <f>SUMIF(J13:J240,"sb(p)",K13:K240)</f>
        <v>96.2</v>
      </c>
      <c r="L257" s="357">
        <f>SUMIF(J13:J240,"sb(p)",L13:L240)</f>
        <v>0</v>
      </c>
      <c r="M257" s="65">
        <f>SUMIF(J14:J241,"sb(p)",M14:M241)</f>
        <v>2900</v>
      </c>
      <c r="N257" s="469">
        <f>SUMIF(J13:J240,"sb(p)",N13:N240)</f>
        <v>0</v>
      </c>
      <c r="O257" s="248"/>
      <c r="P257" s="162"/>
      <c r="Q257" s="162"/>
      <c r="R257" s="162"/>
      <c r="S257" s="162"/>
    </row>
    <row r="258" spans="1:20" s="164" customFormat="1" ht="15.75" customHeight="1">
      <c r="A258" s="2032" t="s">
        <v>28</v>
      </c>
      <c r="B258" s="2033"/>
      <c r="C258" s="2033"/>
      <c r="D258" s="2033"/>
      <c r="E258" s="2033"/>
      <c r="F258" s="2033"/>
      <c r="G258" s="2033"/>
      <c r="H258" s="2033"/>
      <c r="I258" s="2033"/>
      <c r="J258" s="2033"/>
      <c r="K258" s="54">
        <f>SUMIF(J13:J240,"sb(vb)",K13:K240)</f>
        <v>40766.1</v>
      </c>
      <c r="L258" s="357">
        <f>SUMIF(J13:J240,"sb(vb)",L13:L240)</f>
        <v>45993.700000000004</v>
      </c>
      <c r="M258" s="65">
        <f>SUMIF(J14:J241,"sb(vb)",M14:M241)</f>
        <v>45566.3</v>
      </c>
      <c r="N258" s="469">
        <f>SUMIF(J13:J240,"sb(vb)",N13:N240)</f>
        <v>45565.4</v>
      </c>
      <c r="O258" s="248"/>
      <c r="P258" s="162"/>
      <c r="Q258" s="162"/>
      <c r="R258" s="162"/>
      <c r="S258" s="162"/>
    </row>
    <row r="259" spans="1:20" ht="30" customHeight="1">
      <c r="A259" s="2023" t="s">
        <v>149</v>
      </c>
      <c r="B259" s="2016"/>
      <c r="C259" s="2016"/>
      <c r="D259" s="2016"/>
      <c r="E259" s="2016"/>
      <c r="F259" s="2016"/>
      <c r="G259" s="2016"/>
      <c r="H259" s="2016"/>
      <c r="I259" s="2016"/>
      <c r="J259" s="2016"/>
      <c r="K259" s="99">
        <f>SUMIF(J13:J240,"sb(esa)",K13:K240)</f>
        <v>47.3</v>
      </c>
      <c r="L259" s="357">
        <f>SUMIF(J13:J242,"sb(esa)",L13:L242)</f>
        <v>46.5</v>
      </c>
      <c r="M259" s="65">
        <f>SUMIF(J12:J241,"sb(esa)",M12:M241)</f>
        <v>0</v>
      </c>
      <c r="N259" s="469">
        <f>SUMIF(J13:J242,"sb(esa)",N13:N242)</f>
        <v>0</v>
      </c>
      <c r="O259" s="248"/>
      <c r="P259" s="162"/>
      <c r="Q259" s="162"/>
      <c r="R259" s="162"/>
      <c r="S259" s="162"/>
      <c r="T259" s="164"/>
    </row>
    <row r="260" spans="1:20" ht="15.75" customHeight="1">
      <c r="A260" s="2024" t="s">
        <v>227</v>
      </c>
      <c r="B260" s="2025"/>
      <c r="C260" s="2025"/>
      <c r="D260" s="2025"/>
      <c r="E260" s="2025"/>
      <c r="F260" s="2025"/>
      <c r="G260" s="2025"/>
      <c r="H260" s="2025"/>
      <c r="I260" s="2025"/>
      <c r="J260" s="2025"/>
      <c r="K260" s="428">
        <f>SUMIF(J13:J240,"sb(es)",K13:K240)</f>
        <v>1505.1</v>
      </c>
      <c r="L260" s="357">
        <f>SUMIF(J13:J242,"sb(es)",L13:L242)</f>
        <v>1808.1</v>
      </c>
      <c r="M260" s="65">
        <f>SUMIF(J12:J241,"sb(es)",M12:M241)</f>
        <v>801.9</v>
      </c>
      <c r="N260" s="469">
        <f>SUMIF(J13:J242,"sb(es)",N13:N242)</f>
        <v>730.3</v>
      </c>
      <c r="O260" s="248"/>
      <c r="P260" s="162"/>
      <c r="Q260" s="162"/>
      <c r="R260" s="162"/>
      <c r="S260" s="162"/>
      <c r="T260" s="164"/>
    </row>
    <row r="261" spans="1:20" ht="15.75" customHeight="1">
      <c r="A261" s="2026" t="s">
        <v>88</v>
      </c>
      <c r="B261" s="2026"/>
      <c r="C261" s="2026"/>
      <c r="D261" s="2026"/>
      <c r="E261" s="2026"/>
      <c r="F261" s="2026"/>
      <c r="G261" s="2026"/>
      <c r="H261" s="2026"/>
      <c r="I261" s="2027"/>
      <c r="J261" s="2027"/>
      <c r="K261" s="445">
        <f>SUMIF(J13:J240,"sb(l)",K13:K240)</f>
        <v>642.4</v>
      </c>
      <c r="L261" s="471">
        <f>SUMIF(J13:J245,"sb(l)",L13:L245)</f>
        <v>5240.5000000000009</v>
      </c>
      <c r="M261" s="444">
        <f>SUMIF(J14:J241,"sb(l)",M14:M241)</f>
        <v>0</v>
      </c>
      <c r="N261" s="470">
        <f>SUMIF(J13:J240,"sb(l)",N13:N240)</f>
        <v>0</v>
      </c>
      <c r="O261" s="248"/>
      <c r="P261" s="162"/>
      <c r="Q261" s="162"/>
      <c r="R261" s="162"/>
      <c r="S261" s="162"/>
      <c r="T261" s="164"/>
    </row>
    <row r="262" spans="1:20" ht="15.75" customHeight="1">
      <c r="A262" s="2026" t="s">
        <v>228</v>
      </c>
      <c r="B262" s="2026"/>
      <c r="C262" s="2026"/>
      <c r="D262" s="2026"/>
      <c r="E262" s="2026"/>
      <c r="F262" s="2026"/>
      <c r="G262" s="2026"/>
      <c r="H262" s="2026"/>
      <c r="I262" s="2027"/>
      <c r="J262" s="2027"/>
      <c r="K262" s="445">
        <f>SUMIF(J14:J240,"sb(esl)",K14:K240)</f>
        <v>11.399999999999999</v>
      </c>
      <c r="L262" s="471">
        <f>SUMIF(J14:J242,"sb(esl)",L14:L242)</f>
        <v>491.8</v>
      </c>
      <c r="M262" s="444">
        <f>SUMIF(J13:J241,"sb(esl)",M13:M241)</f>
        <v>0</v>
      </c>
      <c r="N262" s="470">
        <f>SUMIF(J14:J242,"sb(esl)",N14:N242)</f>
        <v>0</v>
      </c>
      <c r="O262" s="248"/>
      <c r="P262" s="162"/>
      <c r="Q262" s="162"/>
      <c r="R262" s="162"/>
      <c r="S262" s="162"/>
      <c r="T262" s="164"/>
    </row>
    <row r="263" spans="1:20" ht="16.5" customHeight="1">
      <c r="A263" s="2026" t="s">
        <v>63</v>
      </c>
      <c r="B263" s="2026"/>
      <c r="C263" s="2026"/>
      <c r="D263" s="2026"/>
      <c r="E263" s="2026"/>
      <c r="F263" s="2026"/>
      <c r="G263" s="2026"/>
      <c r="H263" s="2026"/>
      <c r="I263" s="2027"/>
      <c r="J263" s="2027"/>
      <c r="K263" s="445">
        <f>SUMIF(J13:J240,"sb(spl)",K13:K240)</f>
        <v>482.3</v>
      </c>
      <c r="L263" s="471">
        <f>SUMIF(J13:J246,"sb(spl)",L13:L247)</f>
        <v>415.4</v>
      </c>
      <c r="M263" s="444">
        <f>SUMIF(J13:J241,"sb(spl)",M13:M241)</f>
        <v>0</v>
      </c>
      <c r="N263" s="470">
        <f>SUMIF(K14:K247,"sb(spl)",N14:N247)</f>
        <v>0</v>
      </c>
      <c r="O263" s="248"/>
      <c r="P263" s="162"/>
      <c r="Q263" s="162"/>
      <c r="R263" s="162"/>
      <c r="S263" s="162"/>
      <c r="T263" s="164"/>
    </row>
    <row r="264" spans="1:20" ht="16.5" customHeight="1">
      <c r="A264" s="2026" t="s">
        <v>234</v>
      </c>
      <c r="B264" s="2026"/>
      <c r="C264" s="2026"/>
      <c r="D264" s="2026"/>
      <c r="E264" s="2026"/>
      <c r="F264" s="2026"/>
      <c r="G264" s="2026"/>
      <c r="H264" s="2026"/>
      <c r="I264" s="2027"/>
      <c r="J264" s="2027"/>
      <c r="K264" s="445">
        <f>SUMIF(J13:J240,"sb(vbl)",K13:K240)</f>
        <v>0.7</v>
      </c>
      <c r="L264" s="471">
        <f>SUMIF(J14:J248,"sb(vbl)",L14:L248)</f>
        <v>3.6</v>
      </c>
      <c r="M264" s="444">
        <f>SUMIF(J11:J241,"sb(vbl)",M11:M241)</f>
        <v>0</v>
      </c>
      <c r="N264" s="470">
        <f>SUMIF(J14:J248,"sb(vbl)",N14:N248)</f>
        <v>0</v>
      </c>
      <c r="O264" s="248"/>
      <c r="P264" s="162"/>
      <c r="Q264" s="162"/>
      <c r="R264" s="162"/>
      <c r="S264" s="162"/>
      <c r="T264" s="164"/>
    </row>
    <row r="265" spans="1:20" ht="17.25" customHeight="1" thickBot="1">
      <c r="A265" s="2012" t="s">
        <v>25</v>
      </c>
      <c r="B265" s="2013"/>
      <c r="C265" s="2013"/>
      <c r="D265" s="2013"/>
      <c r="E265" s="2013"/>
      <c r="F265" s="2013"/>
      <c r="G265" s="2013"/>
      <c r="H265" s="2013"/>
      <c r="I265" s="2013"/>
      <c r="J265" s="2013"/>
      <c r="K265" s="443">
        <f>SUM(K266:K269)</f>
        <v>652.4</v>
      </c>
      <c r="L265" s="947">
        <f>SUM(L266:L269)</f>
        <v>2267.5</v>
      </c>
      <c r="M265" s="948">
        <f>SUM(M266:M268)</f>
        <v>968</v>
      </c>
      <c r="N265" s="949">
        <f t="shared" ref="N265" si="12">SUM(N266:N268)</f>
        <v>36</v>
      </c>
      <c r="O265" s="655"/>
      <c r="P265" s="162"/>
      <c r="Q265" s="162"/>
      <c r="R265" s="162"/>
      <c r="S265" s="162"/>
      <c r="T265" s="164"/>
    </row>
    <row r="266" spans="1:20" ht="15" customHeight="1">
      <c r="A266" s="2014" t="s">
        <v>91</v>
      </c>
      <c r="B266" s="2015"/>
      <c r="C266" s="2015"/>
      <c r="D266" s="2015"/>
      <c r="E266" s="2015"/>
      <c r="F266" s="2015"/>
      <c r="G266" s="2015"/>
      <c r="H266" s="2015"/>
      <c r="I266" s="2015"/>
      <c r="J266" s="2015"/>
      <c r="K266" s="55">
        <f>SUMIF(J13:J240,"lrvb",K13:K240)</f>
        <v>143</v>
      </c>
      <c r="L266" s="944">
        <f>SUMIF(J13:J240,"lrvb",L13:L240)</f>
        <v>332.1</v>
      </c>
      <c r="M266" s="945">
        <f>SUMIF(J14:J241,"lrvb",M14:M241)</f>
        <v>36</v>
      </c>
      <c r="N266" s="946">
        <f>SUMIF(J13:J240,"lrvb",N13:N240)</f>
        <v>36</v>
      </c>
      <c r="O266" s="248"/>
      <c r="P266" s="162"/>
      <c r="Q266" s="162"/>
      <c r="R266" s="162"/>
      <c r="S266" s="162"/>
    </row>
    <row r="267" spans="1:20" ht="15.75" customHeight="1">
      <c r="A267" s="2016" t="s">
        <v>333</v>
      </c>
      <c r="B267" s="2016"/>
      <c r="C267" s="2016"/>
      <c r="D267" s="2016"/>
      <c r="E267" s="2016"/>
      <c r="F267" s="2016"/>
      <c r="G267" s="2016"/>
      <c r="H267" s="2016"/>
      <c r="I267" s="2016"/>
      <c r="J267" s="2017"/>
      <c r="K267" s="428">
        <f>SUMIF(J14:J241,"sb(pfm)",K14:K241)</f>
        <v>0</v>
      </c>
      <c r="L267" s="357">
        <f>SUMIF(J14:J241,"pfm",L14:L241)</f>
        <v>692.9</v>
      </c>
      <c r="M267" s="65">
        <f>SUMIF(J14:J241,"pfm",M14:M241)</f>
        <v>551</v>
      </c>
      <c r="N267" s="469">
        <f>SUMIF(J14:J241,"pfm",N14:N241)</f>
        <v>0</v>
      </c>
      <c r="O267" s="248"/>
      <c r="P267" s="162"/>
      <c r="Q267" s="162"/>
      <c r="R267" s="162"/>
      <c r="S267" s="162"/>
      <c r="T267" s="164"/>
    </row>
    <row r="268" spans="1:20" ht="15" customHeight="1">
      <c r="A268" s="2018" t="s">
        <v>216</v>
      </c>
      <c r="B268" s="2019"/>
      <c r="C268" s="2019"/>
      <c r="D268" s="2019"/>
      <c r="E268" s="2019"/>
      <c r="F268" s="2019"/>
      <c r="G268" s="2019"/>
      <c r="H268" s="2019"/>
      <c r="I268" s="2019"/>
      <c r="J268" s="2019"/>
      <c r="K268" s="55">
        <f>SUMIF(J14:J240,"es",K14:K240)</f>
        <v>509.4</v>
      </c>
      <c r="L268" s="943">
        <f>SUMIF(J14:J242,"es",L14:L242)</f>
        <v>1152.5999999999999</v>
      </c>
      <c r="M268" s="942">
        <f>SUMIF(J13:J241,"es",M13:M241)</f>
        <v>381</v>
      </c>
      <c r="N268" s="432">
        <f>SUMIF(J14:J242,"es",N14:N242)</f>
        <v>0</v>
      </c>
      <c r="O268" s="248"/>
      <c r="P268" s="162"/>
      <c r="Q268" s="162"/>
      <c r="R268" s="162"/>
      <c r="S268" s="162"/>
    </row>
    <row r="269" spans="1:20" ht="15" customHeight="1">
      <c r="A269" s="2018" t="s">
        <v>323</v>
      </c>
      <c r="B269" s="2019"/>
      <c r="C269" s="2019"/>
      <c r="D269" s="2019"/>
      <c r="E269" s="2019"/>
      <c r="F269" s="2019"/>
      <c r="G269" s="2019"/>
      <c r="H269" s="2019"/>
      <c r="I269" s="2019"/>
      <c r="J269" s="2020"/>
      <c r="K269" s="55"/>
      <c r="L269" s="943">
        <f>SUMIF(J15:J247,"kt",L15:L247)</f>
        <v>89.9</v>
      </c>
      <c r="M269" s="942"/>
      <c r="N269" s="432"/>
      <c r="O269" s="248"/>
      <c r="P269" s="162"/>
      <c r="Q269" s="162"/>
      <c r="R269" s="162"/>
      <c r="S269" s="162"/>
    </row>
    <row r="270" spans="1:20" ht="16.5" customHeight="1" thickBot="1">
      <c r="A270" s="2021" t="s">
        <v>26</v>
      </c>
      <c r="B270" s="2022"/>
      <c r="C270" s="2022"/>
      <c r="D270" s="2022"/>
      <c r="E270" s="2022"/>
      <c r="F270" s="2022"/>
      <c r="G270" s="2022"/>
      <c r="H270" s="2022"/>
      <c r="I270" s="2022"/>
      <c r="J270" s="2022"/>
      <c r="K270" s="316">
        <f>K265+K253</f>
        <v>87759.799999999974</v>
      </c>
      <c r="L270" s="80">
        <f>L265+L253</f>
        <v>106211.10000000002</v>
      </c>
      <c r="M270" s="418">
        <f>M265+M253</f>
        <v>104745</v>
      </c>
      <c r="N270" s="133">
        <f>N265+N253</f>
        <v>98666.1</v>
      </c>
      <c r="O270" s="655"/>
    </row>
    <row r="271" spans="1:20" ht="22.5" customHeight="1">
      <c r="A271" s="2004" t="s">
        <v>157</v>
      </c>
      <c r="B271" s="2004"/>
      <c r="C271" s="2004"/>
      <c r="D271" s="2004"/>
      <c r="E271" s="2004"/>
      <c r="F271" s="2004"/>
      <c r="G271" s="2004"/>
      <c r="H271" s="2004"/>
      <c r="I271" s="2004"/>
      <c r="J271" s="2004"/>
      <c r="K271" s="2004"/>
      <c r="L271" s="2004"/>
      <c r="M271" s="2004"/>
      <c r="N271" s="2004"/>
      <c r="O271" s="2004"/>
      <c r="P271" s="2004"/>
      <c r="Q271" s="2004"/>
      <c r="R271" s="2004"/>
      <c r="S271" s="2004"/>
    </row>
    <row r="272" spans="1:20">
      <c r="F272" s="167"/>
      <c r="G272" s="1254"/>
      <c r="H272" s="1254"/>
      <c r="I272" s="240"/>
      <c r="J272" s="983"/>
      <c r="K272" s="1335">
        <f>+K270-K249</f>
        <v>0</v>
      </c>
      <c r="L272" s="1335">
        <f>+L270-L249</f>
        <v>0</v>
      </c>
      <c r="M272" s="1335">
        <f>+M270-M249</f>
        <v>0</v>
      </c>
      <c r="N272" s="1335">
        <f>+N270-N249</f>
        <v>0</v>
      </c>
      <c r="O272" s="1336"/>
    </row>
    <row r="273" spans="1:19">
      <c r="F273" s="167"/>
      <c r="G273" s="1254"/>
      <c r="H273" s="1254"/>
      <c r="I273" s="240"/>
      <c r="J273" s="702"/>
      <c r="K273" s="865"/>
      <c r="L273" s="865"/>
      <c r="M273" s="366"/>
      <c r="N273" s="2393"/>
      <c r="O273" s="2393"/>
    </row>
    <row r="274" spans="1:19">
      <c r="F274" s="167"/>
      <c r="G274" s="1254"/>
      <c r="H274" s="1254"/>
      <c r="I274" s="240"/>
      <c r="J274" s="240"/>
      <c r="K274" s="863"/>
      <c r="L274" s="863"/>
      <c r="M274" s="863"/>
      <c r="N274" s="863"/>
      <c r="O274" s="864"/>
    </row>
    <row r="275" spans="1:19">
      <c r="F275" s="167"/>
      <c r="G275" s="1254"/>
      <c r="H275" s="1254"/>
      <c r="I275" s="240"/>
      <c r="J275" s="240"/>
      <c r="K275" s="863"/>
      <c r="L275" s="863"/>
      <c r="M275" s="863"/>
      <c r="N275" s="863"/>
      <c r="O275" s="864"/>
      <c r="P275" s="167"/>
      <c r="Q275" s="167"/>
      <c r="R275" s="167"/>
      <c r="S275" s="167"/>
    </row>
    <row r="276" spans="1:19">
      <c r="F276" s="167"/>
      <c r="G276" s="1254"/>
      <c r="H276" s="1254"/>
      <c r="I276" s="240"/>
      <c r="J276" s="240"/>
      <c r="K276" s="863"/>
      <c r="L276" s="863"/>
      <c r="M276" s="863"/>
      <c r="N276" s="863"/>
      <c r="O276" s="864"/>
      <c r="P276" s="167"/>
      <c r="Q276" s="167"/>
      <c r="R276" s="167"/>
      <c r="S276" s="167"/>
    </row>
    <row r="277" spans="1:19">
      <c r="F277" s="167"/>
      <c r="G277" s="1254"/>
      <c r="H277" s="1254"/>
      <c r="I277" s="240"/>
      <c r="J277" s="240"/>
      <c r="K277" s="255"/>
      <c r="L277" s="255"/>
      <c r="M277" s="255"/>
      <c r="N277" s="255"/>
      <c r="P277" s="167"/>
      <c r="Q277" s="167"/>
      <c r="R277" s="167"/>
      <c r="S277" s="167"/>
    </row>
    <row r="278" spans="1:19">
      <c r="F278" s="167"/>
      <c r="G278" s="1254"/>
      <c r="H278" s="1254"/>
      <c r="I278" s="240"/>
      <c r="J278" s="240"/>
      <c r="K278" s="255"/>
      <c r="L278" s="255"/>
      <c r="M278" s="255"/>
      <c r="N278" s="255"/>
      <c r="P278" s="167"/>
      <c r="Q278" s="167"/>
      <c r="R278" s="167"/>
      <c r="S278" s="167"/>
    </row>
    <row r="279" spans="1:19">
      <c r="F279" s="167"/>
      <c r="G279" s="1254"/>
      <c r="H279" s="1254"/>
      <c r="I279" s="240"/>
      <c r="J279" s="240"/>
      <c r="K279" s="255"/>
      <c r="L279" s="255"/>
      <c r="M279" s="255"/>
      <c r="N279" s="255"/>
      <c r="P279" s="167"/>
      <c r="Q279" s="167"/>
      <c r="R279" s="167"/>
      <c r="S279" s="167"/>
    </row>
    <row r="280" spans="1:19">
      <c r="A280" s="243"/>
      <c r="B280" s="243"/>
      <c r="C280" s="243"/>
      <c r="D280" s="288"/>
      <c r="E280" s="306"/>
      <c r="F280" s="167"/>
      <c r="G280" s="1254"/>
      <c r="H280" s="1254"/>
      <c r="I280" s="240"/>
      <c r="J280" s="240"/>
      <c r="K280" s="255"/>
      <c r="L280" s="255"/>
      <c r="M280" s="255"/>
      <c r="N280" s="255"/>
      <c r="O280" s="167"/>
      <c r="P280" s="167"/>
      <c r="Q280" s="167"/>
      <c r="R280" s="167"/>
      <c r="S280" s="167"/>
    </row>
    <row r="281" spans="1:19">
      <c r="A281" s="243"/>
      <c r="B281" s="243"/>
      <c r="C281" s="243"/>
      <c r="D281" s="288"/>
      <c r="E281" s="306"/>
      <c r="F281" s="167"/>
      <c r="G281" s="1254"/>
      <c r="H281" s="1254"/>
      <c r="I281" s="240"/>
      <c r="J281" s="240"/>
      <c r="K281" s="255"/>
      <c r="L281" s="255"/>
      <c r="M281" s="255"/>
      <c r="N281" s="255"/>
      <c r="O281" s="167"/>
      <c r="P281" s="167"/>
      <c r="Q281" s="167"/>
      <c r="R281" s="167"/>
      <c r="S281" s="167"/>
    </row>
    <row r="282" spans="1:19">
      <c r="A282" s="243"/>
      <c r="B282" s="243"/>
      <c r="C282" s="243"/>
      <c r="D282" s="288"/>
      <c r="E282" s="306"/>
      <c r="F282" s="167"/>
      <c r="G282" s="1254"/>
      <c r="H282" s="1254"/>
      <c r="I282" s="240"/>
      <c r="J282" s="240"/>
      <c r="K282" s="255"/>
      <c r="L282" s="255"/>
      <c r="M282" s="255"/>
      <c r="N282" s="255"/>
      <c r="O282" s="167"/>
      <c r="P282" s="167"/>
      <c r="Q282" s="167"/>
      <c r="R282" s="167"/>
      <c r="S282" s="167"/>
    </row>
    <row r="283" spans="1:19">
      <c r="A283" s="243"/>
      <c r="B283" s="243"/>
      <c r="C283" s="243"/>
      <c r="D283" s="288"/>
      <c r="E283" s="306"/>
      <c r="F283" s="167"/>
      <c r="G283" s="1254"/>
      <c r="H283" s="1254"/>
      <c r="I283" s="240"/>
      <c r="J283" s="240"/>
      <c r="K283" s="255"/>
      <c r="L283" s="255"/>
      <c r="M283" s="255"/>
      <c r="N283" s="255"/>
      <c r="O283" s="167"/>
      <c r="P283" s="167"/>
      <c r="Q283" s="167"/>
      <c r="R283" s="167"/>
      <c r="S283" s="167"/>
    </row>
    <row r="284" spans="1:19">
      <c r="A284" s="243"/>
      <c r="B284" s="243"/>
      <c r="C284" s="243"/>
      <c r="D284" s="288"/>
      <c r="E284" s="306"/>
      <c r="F284" s="167"/>
      <c r="G284" s="1254"/>
      <c r="H284" s="1254"/>
      <c r="I284" s="240"/>
      <c r="J284" s="240"/>
      <c r="K284" s="255"/>
      <c r="L284" s="255"/>
      <c r="M284" s="255"/>
      <c r="N284" s="255"/>
      <c r="O284" s="167"/>
      <c r="P284" s="167"/>
      <c r="Q284" s="167"/>
      <c r="R284" s="167"/>
      <c r="S284" s="167"/>
    </row>
    <row r="285" spans="1:19">
      <c r="A285" s="243"/>
      <c r="B285" s="243"/>
      <c r="C285" s="243"/>
      <c r="D285" s="288"/>
      <c r="E285" s="306"/>
      <c r="F285" s="167"/>
      <c r="G285" s="1254"/>
      <c r="H285" s="1254"/>
      <c r="I285" s="240"/>
      <c r="J285" s="240"/>
      <c r="K285" s="255"/>
      <c r="L285" s="255"/>
      <c r="M285" s="255"/>
      <c r="N285" s="255"/>
      <c r="O285" s="167"/>
      <c r="P285" s="167"/>
      <c r="Q285" s="167"/>
      <c r="R285" s="167"/>
      <c r="S285" s="167"/>
    </row>
    <row r="286" spans="1:19">
      <c r="A286" s="243"/>
      <c r="B286" s="243"/>
      <c r="C286" s="243"/>
      <c r="D286" s="288"/>
      <c r="E286" s="306"/>
      <c r="F286" s="167"/>
      <c r="G286" s="1254"/>
      <c r="H286" s="1254"/>
      <c r="I286" s="240"/>
      <c r="J286" s="240"/>
      <c r="K286" s="255"/>
      <c r="L286" s="255"/>
      <c r="M286" s="255"/>
      <c r="N286" s="255"/>
      <c r="O286" s="167"/>
      <c r="P286" s="167"/>
      <c r="Q286" s="167"/>
      <c r="R286" s="167"/>
      <c r="S286" s="167"/>
    </row>
    <row r="287" spans="1:19">
      <c r="A287" s="243"/>
      <c r="B287" s="243"/>
      <c r="C287" s="243"/>
      <c r="D287" s="288"/>
      <c r="E287" s="306"/>
      <c r="F287" s="167"/>
      <c r="G287" s="1254"/>
      <c r="H287" s="1254"/>
      <c r="I287" s="240"/>
      <c r="J287" s="240"/>
      <c r="K287" s="255"/>
      <c r="L287" s="255"/>
      <c r="M287" s="255"/>
      <c r="N287" s="255"/>
      <c r="O287" s="167"/>
      <c r="P287" s="167"/>
      <c r="Q287" s="167"/>
      <c r="R287" s="167"/>
      <c r="S287" s="167"/>
    </row>
    <row r="288" spans="1:19">
      <c r="A288" s="243"/>
      <c r="B288" s="243"/>
      <c r="C288" s="243"/>
      <c r="D288" s="288"/>
      <c r="E288" s="306"/>
      <c r="F288" s="167"/>
      <c r="G288" s="1254"/>
      <c r="H288" s="1254"/>
      <c r="I288" s="240"/>
      <c r="J288" s="240"/>
      <c r="K288" s="255"/>
      <c r="L288" s="255"/>
      <c r="M288" s="255"/>
      <c r="N288" s="255"/>
      <c r="O288" s="167"/>
      <c r="P288" s="167"/>
      <c r="Q288" s="167"/>
      <c r="R288" s="167"/>
      <c r="S288" s="167"/>
    </row>
    <row r="289" spans="1:19">
      <c r="A289" s="243"/>
      <c r="B289" s="243"/>
      <c r="C289" s="243"/>
      <c r="D289" s="288"/>
      <c r="E289" s="306"/>
      <c r="F289" s="167"/>
      <c r="G289" s="1254"/>
      <c r="H289" s="1254"/>
      <c r="I289" s="240"/>
      <c r="J289" s="240"/>
      <c r="K289" s="255"/>
      <c r="L289" s="255"/>
      <c r="M289" s="255"/>
      <c r="N289" s="255"/>
      <c r="O289" s="167"/>
      <c r="P289" s="167"/>
      <c r="Q289" s="167"/>
      <c r="R289" s="167"/>
      <c r="S289" s="167"/>
    </row>
    <row r="290" spans="1:19">
      <c r="A290" s="243"/>
      <c r="B290" s="243"/>
      <c r="C290" s="243"/>
      <c r="D290" s="288"/>
      <c r="E290" s="306"/>
      <c r="F290" s="167"/>
      <c r="G290" s="1254"/>
      <c r="H290" s="1254"/>
      <c r="I290" s="240"/>
      <c r="J290" s="240"/>
      <c r="K290" s="255"/>
      <c r="L290" s="255"/>
      <c r="M290" s="255"/>
      <c r="N290" s="255"/>
      <c r="O290" s="167"/>
      <c r="P290" s="167"/>
      <c r="Q290" s="167"/>
      <c r="R290" s="167"/>
      <c r="S290" s="167"/>
    </row>
    <row r="291" spans="1:19">
      <c r="A291" s="243"/>
      <c r="B291" s="243"/>
      <c r="C291" s="243"/>
      <c r="D291" s="288"/>
      <c r="E291" s="306"/>
      <c r="F291" s="167"/>
      <c r="G291" s="1254"/>
      <c r="H291" s="1254"/>
      <c r="I291" s="240"/>
      <c r="J291" s="240"/>
      <c r="K291" s="255"/>
      <c r="L291" s="255"/>
      <c r="M291" s="255"/>
      <c r="N291" s="255"/>
      <c r="O291" s="167"/>
      <c r="P291" s="167"/>
      <c r="Q291" s="167"/>
      <c r="R291" s="167"/>
      <c r="S291" s="167"/>
    </row>
    <row r="292" spans="1:19">
      <c r="A292" s="243"/>
      <c r="B292" s="243"/>
      <c r="C292" s="243"/>
      <c r="D292" s="288"/>
      <c r="E292" s="306"/>
      <c r="F292" s="167"/>
      <c r="G292" s="1254"/>
      <c r="H292" s="1254"/>
      <c r="I292" s="240"/>
      <c r="J292" s="240"/>
      <c r="K292" s="255"/>
      <c r="L292" s="255"/>
      <c r="M292" s="255"/>
      <c r="N292" s="255"/>
      <c r="O292" s="167"/>
      <c r="P292" s="167"/>
      <c r="Q292" s="167"/>
      <c r="R292" s="167"/>
      <c r="S292" s="167"/>
    </row>
  </sheetData>
  <mergeCells count="242">
    <mergeCell ref="A227:A228"/>
    <mergeCell ref="I227:I228"/>
    <mergeCell ref="B227:B228"/>
    <mergeCell ref="A250:S250"/>
    <mergeCell ref="A110:A114"/>
    <mergeCell ref="F156:F157"/>
    <mergeCell ref="F158:F159"/>
    <mergeCell ref="U50:W50"/>
    <mergeCell ref="U78:V78"/>
    <mergeCell ref="U124:Y124"/>
    <mergeCell ref="I160:I161"/>
    <mergeCell ref="F149:F150"/>
    <mergeCell ref="I149:I150"/>
    <mergeCell ref="G182:J182"/>
    <mergeCell ref="I144:I147"/>
    <mergeCell ref="F168:F171"/>
    <mergeCell ref="F173:F174"/>
    <mergeCell ref="L180:L181"/>
    <mergeCell ref="M180:M181"/>
    <mergeCell ref="F142:F143"/>
    <mergeCell ref="B248:J248"/>
    <mergeCell ref="B249:J249"/>
    <mergeCell ref="O236:O237"/>
    <mergeCell ref="F217:F218"/>
    <mergeCell ref="N273:O273"/>
    <mergeCell ref="U97:V97"/>
    <mergeCell ref="U99:V99"/>
    <mergeCell ref="U102:W102"/>
    <mergeCell ref="U173:V173"/>
    <mergeCell ref="U187:W187"/>
    <mergeCell ref="U189:W189"/>
    <mergeCell ref="U137:V137"/>
    <mergeCell ref="U134:V134"/>
    <mergeCell ref="U139:V139"/>
    <mergeCell ref="U117:V117"/>
    <mergeCell ref="U224:V224"/>
    <mergeCell ref="U158:V158"/>
    <mergeCell ref="U168:X168"/>
    <mergeCell ref="P134:P136"/>
    <mergeCell ref="C198:S198"/>
    <mergeCell ref="F151:F154"/>
    <mergeCell ref="F241:F242"/>
    <mergeCell ref="F199:F200"/>
    <mergeCell ref="O208:O210"/>
    <mergeCell ref="F203:F204"/>
    <mergeCell ref="Q134:Q136"/>
    <mergeCell ref="A251:N251"/>
    <mergeCell ref="C247:J247"/>
    <mergeCell ref="U33:V33"/>
    <mergeCell ref="O134:O136"/>
    <mergeCell ref="F134:F136"/>
    <mergeCell ref="F162:F167"/>
    <mergeCell ref="I162:I167"/>
    <mergeCell ref="G137:G138"/>
    <mergeCell ref="U41:V41"/>
    <mergeCell ref="I113:I114"/>
    <mergeCell ref="I115:I116"/>
    <mergeCell ref="I117:I119"/>
    <mergeCell ref="I137:I138"/>
    <mergeCell ref="O113:O114"/>
    <mergeCell ref="F62:F63"/>
    <mergeCell ref="F64:F66"/>
    <mergeCell ref="F72:F73"/>
    <mergeCell ref="I91:I92"/>
    <mergeCell ref="N80:N81"/>
    <mergeCell ref="F75:F76"/>
    <mergeCell ref="F80:F81"/>
    <mergeCell ref="G80:G81"/>
    <mergeCell ref="U127:X127"/>
    <mergeCell ref="F84:F85"/>
    <mergeCell ref="F86:F87"/>
    <mergeCell ref="G75:G76"/>
    <mergeCell ref="F233:F234"/>
    <mergeCell ref="F235:F238"/>
    <mergeCell ref="F221:F222"/>
    <mergeCell ref="F243:F245"/>
    <mergeCell ref="I233:I234"/>
    <mergeCell ref="I245:I246"/>
    <mergeCell ref="I241:I242"/>
    <mergeCell ref="D244:D245"/>
    <mergeCell ref="G227:G228"/>
    <mergeCell ref="H227:H228"/>
    <mergeCell ref="D127:D129"/>
    <mergeCell ref="I124:I126"/>
    <mergeCell ref="I243:I244"/>
    <mergeCell ref="E127:E129"/>
    <mergeCell ref="F137:F138"/>
    <mergeCell ref="G149:G150"/>
    <mergeCell ref="O144:O145"/>
    <mergeCell ref="I142:I143"/>
    <mergeCell ref="G134:G136"/>
    <mergeCell ref="F144:F147"/>
    <mergeCell ref="F124:F126"/>
    <mergeCell ref="C197:J197"/>
    <mergeCell ref="I199:I201"/>
    <mergeCell ref="O227:O228"/>
    <mergeCell ref="G229:G230"/>
    <mergeCell ref="I229:I230"/>
    <mergeCell ref="F229:F230"/>
    <mergeCell ref="F227:F228"/>
    <mergeCell ref="I139:I141"/>
    <mergeCell ref="F139:F141"/>
    <mergeCell ref="D193:D194"/>
    <mergeCell ref="E193:E194"/>
    <mergeCell ref="O169:O171"/>
    <mergeCell ref="I189:I190"/>
    <mergeCell ref="A270:J270"/>
    <mergeCell ref="A271:S271"/>
    <mergeCell ref="A258:J258"/>
    <mergeCell ref="A259:J259"/>
    <mergeCell ref="A260:J260"/>
    <mergeCell ref="A261:J261"/>
    <mergeCell ref="A262:J262"/>
    <mergeCell ref="A263:J263"/>
    <mergeCell ref="A252:J252"/>
    <mergeCell ref="A253:J253"/>
    <mergeCell ref="A254:J254"/>
    <mergeCell ref="A255:J255"/>
    <mergeCell ref="A256:J256"/>
    <mergeCell ref="A257:J257"/>
    <mergeCell ref="A264:J264"/>
    <mergeCell ref="A265:J265"/>
    <mergeCell ref="A266:J266"/>
    <mergeCell ref="A268:J268"/>
    <mergeCell ref="A267:J267"/>
    <mergeCell ref="A269:J269"/>
    <mergeCell ref="F96:F97"/>
    <mergeCell ref="G90:J90"/>
    <mergeCell ref="I98:I99"/>
    <mergeCell ref="F98:F99"/>
    <mergeCell ref="O100:O101"/>
    <mergeCell ref="F100:F101"/>
    <mergeCell ref="I100:I101"/>
    <mergeCell ref="F94:F95"/>
    <mergeCell ref="G86:G87"/>
    <mergeCell ref="F88:F89"/>
    <mergeCell ref="O86:O87"/>
    <mergeCell ref="F17:F18"/>
    <mergeCell ref="F22:F24"/>
    <mergeCell ref="F56:F58"/>
    <mergeCell ref="O56:O58"/>
    <mergeCell ref="B11:S11"/>
    <mergeCell ref="C12:S12"/>
    <mergeCell ref="F14:F16"/>
    <mergeCell ref="I13:I14"/>
    <mergeCell ref="A9:S9"/>
    <mergeCell ref="A10:S10"/>
    <mergeCell ref="F53:F55"/>
    <mergeCell ref="O41:O42"/>
    <mergeCell ref="F43:F49"/>
    <mergeCell ref="F34:F37"/>
    <mergeCell ref="F50:F51"/>
    <mergeCell ref="F19:F21"/>
    <mergeCell ref="F27:F30"/>
    <mergeCell ref="F39:F40"/>
    <mergeCell ref="F41:F42"/>
    <mergeCell ref="F25:F26"/>
    <mergeCell ref="O1:S1"/>
    <mergeCell ref="A2:S2"/>
    <mergeCell ref="A3:S3"/>
    <mergeCell ref="A4:S4"/>
    <mergeCell ref="Q5:S5"/>
    <mergeCell ref="A6:A8"/>
    <mergeCell ref="B6:B8"/>
    <mergeCell ref="C6:C8"/>
    <mergeCell ref="D6:D8"/>
    <mergeCell ref="E6:E8"/>
    <mergeCell ref="M6:M8"/>
    <mergeCell ref="O6:S6"/>
    <mergeCell ref="O7:O8"/>
    <mergeCell ref="P7:S7"/>
    <mergeCell ref="N6:N8"/>
    <mergeCell ref="F6:F8"/>
    <mergeCell ref="G6:G8"/>
    <mergeCell ref="H6:H8"/>
    <mergeCell ref="J6:J8"/>
    <mergeCell ref="K6:K8"/>
    <mergeCell ref="L6:L8"/>
    <mergeCell ref="I6:I8"/>
    <mergeCell ref="F102:F103"/>
    <mergeCell ref="I104:I105"/>
    <mergeCell ref="I102:I103"/>
    <mergeCell ref="O110:O111"/>
    <mergeCell ref="B110:B114"/>
    <mergeCell ref="C110:C114"/>
    <mergeCell ref="F110:F114"/>
    <mergeCell ref="G110:G114"/>
    <mergeCell ref="I110:I111"/>
    <mergeCell ref="F104:F105"/>
    <mergeCell ref="C106:J106"/>
    <mergeCell ref="B107:J107"/>
    <mergeCell ref="B108:S108"/>
    <mergeCell ref="C109:S109"/>
    <mergeCell ref="P113:P114"/>
    <mergeCell ref="Q113:Q114"/>
    <mergeCell ref="R113:R114"/>
    <mergeCell ref="S113:S114"/>
    <mergeCell ref="C183:J183"/>
    <mergeCell ref="C184:S184"/>
    <mergeCell ref="O224:O225"/>
    <mergeCell ref="F214:F215"/>
    <mergeCell ref="G214:G215"/>
    <mergeCell ref="O221:O222"/>
    <mergeCell ref="F189:F190"/>
    <mergeCell ref="I193:I196"/>
    <mergeCell ref="G193:G194"/>
    <mergeCell ref="F224:F226"/>
    <mergeCell ref="I185:I186"/>
    <mergeCell ref="F117:F121"/>
    <mergeCell ref="F130:F131"/>
    <mergeCell ref="I127:I130"/>
    <mergeCell ref="O130:O131"/>
    <mergeCell ref="G139:G141"/>
    <mergeCell ref="O128:O129"/>
    <mergeCell ref="O117:O118"/>
    <mergeCell ref="O119:O120"/>
    <mergeCell ref="F127:F129"/>
    <mergeCell ref="F132:F133"/>
    <mergeCell ref="I71:I74"/>
    <mergeCell ref="O156:O157"/>
    <mergeCell ref="U219:V219"/>
    <mergeCell ref="F160:F161"/>
    <mergeCell ref="I134:I136"/>
    <mergeCell ref="F180:F182"/>
    <mergeCell ref="I168:I169"/>
    <mergeCell ref="F178:F179"/>
    <mergeCell ref="I187:I188"/>
    <mergeCell ref="F187:F188"/>
    <mergeCell ref="G171:J171"/>
    <mergeCell ref="J180:J181"/>
    <mergeCell ref="K180:K181"/>
    <mergeCell ref="P195:P196"/>
    <mergeCell ref="O195:O196"/>
    <mergeCell ref="F195:F196"/>
    <mergeCell ref="F193:F194"/>
    <mergeCell ref="V151:W151"/>
    <mergeCell ref="I151:I153"/>
    <mergeCell ref="O151:O153"/>
    <mergeCell ref="F201:F202"/>
    <mergeCell ref="Q195:Q196"/>
    <mergeCell ref="S195:S196"/>
    <mergeCell ref="R195:R196"/>
  </mergeCells>
  <printOptions horizontalCentered="1"/>
  <pageMargins left="0.78740157480314965" right="0" top="0" bottom="0" header="0.31496062992125984" footer="0.31496062992125984"/>
  <pageSetup paperSize="9" scale="60" orientation="portrait" r:id="rId1"/>
  <rowBreaks count="3" manualBreakCount="3">
    <brk id="66" max="18" man="1"/>
    <brk id="123" max="18" man="1"/>
    <brk id="186" max="1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J20" sqref="J20"/>
    </sheetView>
  </sheetViews>
  <sheetFormatPr defaultRowHeight="12.75"/>
  <cols>
    <col min="1" max="1" width="6.85546875" customWidth="1"/>
    <col min="2" max="2" width="28.7109375" customWidth="1"/>
    <col min="3" max="3" width="22.140625" customWidth="1"/>
    <col min="4" max="4" width="11.28515625" customWidth="1"/>
    <col min="5" max="5" width="10.28515625" customWidth="1"/>
    <col min="6" max="6" width="10" customWidth="1"/>
    <col min="7" max="7" width="9.85546875" customWidth="1"/>
    <col min="8" max="8" width="11" customWidth="1"/>
  </cols>
  <sheetData>
    <row r="1" spans="1:8" s="672" customFormat="1" ht="18">
      <c r="A1" s="671" t="s">
        <v>269</v>
      </c>
      <c r="B1" s="671"/>
    </row>
    <row r="2" spans="1:8">
      <c r="A2" s="2406" t="s">
        <v>198</v>
      </c>
      <c r="B2" s="2406" t="s">
        <v>270</v>
      </c>
      <c r="C2" s="2406" t="s">
        <v>271</v>
      </c>
      <c r="D2" s="2406">
        <v>2019</v>
      </c>
      <c r="E2" s="2406">
        <v>2020</v>
      </c>
      <c r="F2" s="2406">
        <v>2021</v>
      </c>
      <c r="G2" s="2406">
        <v>2022</v>
      </c>
      <c r="H2" s="2406">
        <v>2023</v>
      </c>
    </row>
    <row r="3" spans="1:8">
      <c r="A3" s="2408"/>
      <c r="B3" s="2408"/>
      <c r="C3" s="2408"/>
      <c r="D3" s="2409"/>
      <c r="E3" s="2407"/>
      <c r="F3" s="2407"/>
      <c r="G3" s="2407"/>
      <c r="H3" s="2407"/>
    </row>
    <row r="4" spans="1:8" ht="15.75">
      <c r="A4" s="673" t="s">
        <v>217</v>
      </c>
      <c r="B4" s="674" t="s">
        <v>272</v>
      </c>
      <c r="C4" s="675" t="s">
        <v>273</v>
      </c>
      <c r="D4" s="676" t="s">
        <v>274</v>
      </c>
      <c r="E4" s="676" t="s">
        <v>275</v>
      </c>
      <c r="F4" s="676"/>
      <c r="G4" s="677"/>
      <c r="H4" s="677"/>
    </row>
    <row r="5" spans="1:8" ht="15.75">
      <c r="A5" s="673" t="s">
        <v>202</v>
      </c>
      <c r="B5" s="674" t="s">
        <v>276</v>
      </c>
      <c r="C5" s="675" t="s">
        <v>277</v>
      </c>
      <c r="D5" s="676" t="s">
        <v>274</v>
      </c>
      <c r="E5" s="676" t="s">
        <v>275</v>
      </c>
      <c r="F5" s="678"/>
      <c r="G5" s="677"/>
      <c r="H5" s="677"/>
    </row>
    <row r="6" spans="1:8" ht="15.75">
      <c r="A6" s="673" t="s">
        <v>203</v>
      </c>
      <c r="B6" s="674" t="s">
        <v>278</v>
      </c>
      <c r="C6" s="679" t="s">
        <v>279</v>
      </c>
      <c r="D6" s="676" t="s">
        <v>274</v>
      </c>
      <c r="E6" s="676"/>
      <c r="G6" s="676" t="s">
        <v>275</v>
      </c>
      <c r="H6" s="676"/>
    </row>
    <row r="7" spans="1:8" ht="15.75">
      <c r="A7" s="673" t="s">
        <v>204</v>
      </c>
      <c r="B7" s="674" t="s">
        <v>280</v>
      </c>
      <c r="C7" s="680" t="s">
        <v>281</v>
      </c>
      <c r="D7" s="681"/>
      <c r="E7" s="676" t="s">
        <v>274</v>
      </c>
      <c r="F7" s="676" t="s">
        <v>275</v>
      </c>
      <c r="H7" s="676"/>
    </row>
    <row r="8" spans="1:8" ht="15.75">
      <c r="A8" s="673" t="s">
        <v>199</v>
      </c>
      <c r="B8" s="674" t="s">
        <v>282</v>
      </c>
      <c r="C8" s="680" t="s">
        <v>283</v>
      </c>
      <c r="D8" s="681"/>
      <c r="E8" s="676" t="s">
        <v>274</v>
      </c>
      <c r="F8" s="676"/>
      <c r="G8" s="676" t="s">
        <v>275</v>
      </c>
      <c r="H8" s="676"/>
    </row>
    <row r="9" spans="1:8" ht="15.75">
      <c r="A9" s="673" t="s">
        <v>200</v>
      </c>
      <c r="B9" s="674" t="s">
        <v>284</v>
      </c>
      <c r="C9" s="680" t="s">
        <v>285</v>
      </c>
      <c r="D9" s="681"/>
      <c r="E9" s="676" t="s">
        <v>274</v>
      </c>
      <c r="F9" s="676" t="s">
        <v>275</v>
      </c>
      <c r="G9" s="676"/>
      <c r="H9" s="676"/>
    </row>
    <row r="10" spans="1:8" ht="15.75">
      <c r="A10" s="673" t="s">
        <v>201</v>
      </c>
      <c r="B10" s="674" t="s">
        <v>286</v>
      </c>
      <c r="C10" s="680" t="s">
        <v>287</v>
      </c>
      <c r="D10" s="681"/>
      <c r="E10" s="676" t="s">
        <v>274</v>
      </c>
      <c r="F10" s="676"/>
      <c r="G10" s="676"/>
      <c r="H10" s="676" t="s">
        <v>275</v>
      </c>
    </row>
    <row r="11" spans="1:8" ht="15.75">
      <c r="A11" s="673" t="s">
        <v>218</v>
      </c>
      <c r="B11" s="674" t="s">
        <v>288</v>
      </c>
      <c r="C11" s="680" t="s">
        <v>289</v>
      </c>
      <c r="D11" s="681"/>
      <c r="E11" s="676"/>
      <c r="F11" s="676" t="s">
        <v>274</v>
      </c>
      <c r="G11" s="676"/>
      <c r="H11" s="676" t="s">
        <v>275</v>
      </c>
    </row>
    <row r="14" spans="1:8" ht="15.75">
      <c r="B14" s="682"/>
    </row>
  </sheetData>
  <mergeCells count="8">
    <mergeCell ref="G2:G3"/>
    <mergeCell ref="H2:H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7" sqref="L36:L37"/>
    </sheetView>
  </sheetViews>
  <sheetFormatPr defaultRowHeight="12.7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8" sqref="L38"/>
    </sheetView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7</vt:i4>
      </vt:variant>
      <vt:variant>
        <vt:lpstr>Įvardinti diapazonai</vt:lpstr>
      </vt:variant>
      <vt:variant>
        <vt:i4>8</vt:i4>
      </vt:variant>
    </vt:vector>
  </HeadingPairs>
  <TitlesOfParts>
    <vt:vector size="15" baseType="lpstr">
      <vt:lpstr>10 programa</vt:lpstr>
      <vt:lpstr>Lyginamsasi variantas</vt:lpstr>
      <vt:lpstr>Lyginamasis variantas</vt:lpstr>
      <vt:lpstr>Aiskinamoji lentelė</vt:lpstr>
      <vt:lpstr>Energ.efekt.didinimas l-d</vt:lpstr>
      <vt:lpstr>LITNET</vt:lpstr>
      <vt:lpstr>Priešgaisrinė sauga</vt:lpstr>
      <vt:lpstr>'10 programa'!Print_Area</vt:lpstr>
      <vt:lpstr>'Aiskinamoji lentelė'!Print_Area</vt:lpstr>
      <vt:lpstr>'Lyginamasis variantas'!Print_Area</vt:lpstr>
      <vt:lpstr>'Lyginamsasi variantas'!Print_Area</vt:lpstr>
      <vt:lpstr>'10 programa'!Print_Titles</vt:lpstr>
      <vt:lpstr>'Aiskinamoji lentelė'!Print_Titles</vt:lpstr>
      <vt:lpstr>'Lyginamasis variantas'!Print_Titles</vt:lpstr>
      <vt:lpstr>'Lyginamsasi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2020-03-31T12:52:04Z</cp:lastPrinted>
  <dcterms:created xsi:type="dcterms:W3CDTF">2006-05-12T05:50:12Z</dcterms:created>
  <dcterms:modified xsi:type="dcterms:W3CDTF">2020-04-01T12:35:16Z</dcterms:modified>
</cp:coreProperties>
</file>